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29.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23.xml" ContentType="application/vnd.openxmlformats-officedocument.spreadsheetml.revisionLog+xml"/>
  <Override PartName="/xl/revisions/revisionLog3.xml" ContentType="application/vnd.openxmlformats-officedocument.spreadsheetml.revisionLog+xml"/>
  <Override PartName="/xl/revisions/revisionLog27.xml" ContentType="application/vnd.openxmlformats-officedocument.spreadsheetml.revisionLog+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19.xml" ContentType="application/vnd.openxmlformats-officedocument.spreadsheetml.revisionLog+xml"/>
  <Override PartName="/xl/revisions/revisionLog22.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26.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2.xml" ContentType="application/vnd.openxmlformats-officedocument.spreadsheetml.revisionLog+xml"/>
  <Override PartName="/xl/revisions/revisionLog8.xml" ContentType="application/vnd.openxmlformats-officedocument.spreadsheetml.revisionLog+xml"/>
  <Override PartName="/xl/revisions/revisionLog1.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75" windowWidth="23250" windowHeight="12570"/>
  </bookViews>
  <sheets>
    <sheet name="УФНС России по ТО" sheetId="1" r:id="rId1"/>
  </sheets>
  <definedNames>
    <definedName name="_xlnm._FilterDatabase" localSheetId="0" hidden="1">'УФНС России по ТО'!$A$10:$I$10</definedName>
    <definedName name="Z_092E4D41_5506_4909_9C33_9763FC135CFC_.wvu.PrintTitles" localSheetId="0" hidden="1">'УФНС России по ТО'!$10:$10</definedName>
    <definedName name="Z_0F795532_456B_4D20_8D49_9FF51B158F77_.wvu.PrintTitles" localSheetId="0" hidden="1">'УФНС России по ТО'!$10:$10</definedName>
    <definedName name="Z_0F795532_456B_4D20_8D49_9FF51B158F77_.wvu.Rows" localSheetId="0" hidden="1">'УФНС России по ТО'!$4:$8</definedName>
    <definedName name="Z_3881FEFC_D13E_4BBD_8486_3AB8A29DD469_.wvu.PrintTitles" localSheetId="0" hidden="1">'УФНС России по ТО'!$10:$10</definedName>
    <definedName name="Z_3881FEFC_D13E_4BBD_8486_3AB8A29DD469_.wvu.Rows" localSheetId="0" hidden="1">'УФНС России по ТО'!$4:$8</definedName>
    <definedName name="Z_38AD7EEE_7502_4A45_96B6_9EE721215C23_.wvu.PrintTitles" localSheetId="0" hidden="1">'УФНС России по ТО'!$10:$10</definedName>
    <definedName name="Z_38AD7EEE_7502_4A45_96B6_9EE721215C23_.wvu.Rows" localSheetId="0" hidden="1">'УФНС России по ТО'!$4:$8</definedName>
    <definedName name="Z_39500C0A_C567_4BE9_8810_3A3380738394_.wvu.PrintTitles" localSheetId="0" hidden="1">'УФНС России по ТО'!$10:$10</definedName>
    <definedName name="Z_39500C0A_C567_4BE9_8810_3A3380738394_.wvu.Rows" localSheetId="0" hidden="1">'УФНС России по ТО'!$4:$8</definedName>
    <definedName name="Z_6A59DD69_5302_48EF_9FEC_A2F66EF7E76F_.wvu.PrintTitles" localSheetId="0" hidden="1">'УФНС России по ТО'!$10:$10</definedName>
    <definedName name="Z_6A59DD69_5302_48EF_9FEC_A2F66EF7E76F_.wvu.Rows" localSheetId="0" hidden="1">'УФНС России по ТО'!$4:$8</definedName>
    <definedName name="Z_830727CD_54DF_4646_A8F0_B679DE6DB1C3_.wvu.PrintTitles" localSheetId="0" hidden="1">'УФНС России по ТО'!$10:$10</definedName>
    <definedName name="Z_8EF409F9_E736_442A_B055_E61D92A75C8F_.wvu.FilterData" localSheetId="0" hidden="1">'УФНС России по ТО'!$A$10:$I$78</definedName>
    <definedName name="Z_8EF409F9_E736_442A_B055_E61D92A75C8F_.wvu.PrintTitles" localSheetId="0" hidden="1">'УФНС России по ТО'!$10:$10</definedName>
    <definedName name="Z_95C381E8_1852_4954_AA42_410F314CFA9C_.wvu.PrintTitles" localSheetId="0" hidden="1">'УФНС России по ТО'!$10:$10</definedName>
    <definedName name="Z_95C381E8_1852_4954_AA42_410F314CFA9C_.wvu.Rows" localSheetId="0" hidden="1">'УФНС России по ТО'!$4:$8</definedName>
    <definedName name="Z_9D5F8748_CE9E_4300_B62D_BCD7604590C6_.wvu.PrintTitles" localSheetId="0" hidden="1">'УФНС России по ТО'!$10:$10</definedName>
    <definedName name="Z_BDC6157B_876D_4796_B2B0_13409C58E99B_.wvu.FilterData" localSheetId="0" hidden="1">'УФНС России по ТО'!$A$10:$I$10</definedName>
    <definedName name="Z_BDC6157B_876D_4796_B2B0_13409C58E99B_.wvu.PrintTitles" localSheetId="0" hidden="1">'УФНС России по ТО'!$10:$10</definedName>
    <definedName name="Z_BF49BDCB_7E81_401A_9C82_E455184C2C46_.wvu.PrintTitles" localSheetId="0" hidden="1">'УФНС России по ТО'!$10:$10</definedName>
    <definedName name="Z_BF49BDCB_7E81_401A_9C82_E455184C2C46_.wvu.Rows" localSheetId="0" hidden="1">'УФНС России по ТО'!$4:$8</definedName>
    <definedName name="Z_C190882B_B9A4_4069_9AB8_89E395213961_.wvu.FilterData" localSheetId="0" hidden="1">'УФНС России по ТО'!$A$10:$I$10</definedName>
    <definedName name="Z_C190882B_B9A4_4069_9AB8_89E395213961_.wvu.PrintTitles" localSheetId="0" hidden="1">'УФНС России по ТО'!$10:$10</definedName>
    <definedName name="_xlnm.Print_Titles" localSheetId="0">'УФНС России по ТО'!$10:$10</definedName>
  </definedNames>
  <calcPr calcId="145621"/>
  <customWorkbookViews>
    <customWorkbookView name="Мартынова Наталья Валентиновна - Личное представление" guid="{BDC6157B-876D-4796-B2B0-13409C58E99B}" mergeInterval="0" personalView="1" maximized="1" windowWidth="1916" windowHeight="854" activeSheetId="1"/>
    <customWorkbookView name="Дырина Наталия Степановна - Личное представление" guid="{8EF409F9-E736-442A-B055-E61D92A75C8F}" mergeInterval="0" personalView="1" xWindow="14" yWindow="34" windowWidth="1885" windowHeight="803" activeSheetId="1"/>
    <customWorkbookView name="Макарова Елена Николаевна - Личное представление" guid="{092E4D41-5506-4909-9C33-9763FC135CFC}" mergeInterval="0" personalView="1" maximized="1" windowWidth="1916" windowHeight="815"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Крестинина Елена Алексеевна - Личное представление" guid="{C190882B-B9A4-4069-9AB8-89E395213961}" mergeInterval="0" personalView="1" maximized="1" windowWidth="1916" windowHeight="731"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12" i="1" l="1"/>
</calcChain>
</file>

<file path=xl/sharedStrings.xml><?xml version="1.0" encoding="utf-8"?>
<sst xmlns="http://schemas.openxmlformats.org/spreadsheetml/2006/main" count="482" uniqueCount="337">
  <si>
    <t>№ п/п</t>
  </si>
  <si>
    <t>прямой</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</si>
  <si>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</si>
  <si>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</si>
  <si>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</si>
  <si>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</si>
  <si>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</si>
  <si>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</si>
  <si>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</si>
  <si>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</si>
  <si>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</si>
  <si>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</si>
  <si>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</si>
  <si>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</si>
  <si>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</si>
  <si>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Налог на доходы физических лиц</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</si>
  <si>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</si>
  <si>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спиртосодержащую продукцию, производимую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</si>
  <si>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</si>
  <si>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</si>
  <si>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</si>
  <si>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</si>
  <si>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</si>
  <si>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</si>
  <si>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</si>
  <si>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</si>
  <si>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</si>
  <si>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</si>
  <si>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</si>
  <si>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</si>
  <si>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</si>
  <si>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</si>
  <si>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</si>
  <si>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</si>
  <si>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</si>
  <si>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</si>
  <si>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</si>
  <si>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</si>
  <si>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</si>
  <si>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</si>
  <si>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</si>
  <si>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</si>
  <si>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</si>
  <si>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</si>
  <si>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</si>
  <si>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</si>
  <si>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</si>
  <si>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</si>
  <si>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</si>
  <si>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</si>
  <si>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</si>
  <si>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</si>
  <si>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Акцизы на виноматериалы, виноградное сусло, производимые на территории Российской Федерации из подакцизного винограда</t>
  </si>
  <si>
    <t>Акцизы на прямогонный бензин, производимый на территории Российской Федерации</t>
  </si>
  <si>
    <t>Акцизы на вина, игристые вина (шампанские), производимые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</si>
  <si>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</si>
  <si>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</si>
  <si>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</si>
  <si>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</si>
  <si>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</si>
  <si>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</si>
  <si>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</si>
  <si>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</si>
  <si>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</si>
  <si>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</si>
  <si>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</si>
  <si>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</si>
  <si>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</si>
  <si>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</si>
  <si>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</si>
  <si>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</si>
  <si>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</si>
  <si>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</si>
  <si>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</si>
  <si>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</si>
  <si>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</si>
  <si>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</si>
  <si>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</si>
  <si>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</si>
  <si>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</si>
  <si>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</si>
  <si>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</si>
  <si>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</si>
  <si>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</si>
  <si>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</si>
  <si>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АВСпв= ∑[(VВСпв*SВСпв) – ((VПВвс*SПВ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</si>
  <si>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</si>
  <si>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</si>
  <si>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</si>
  <si>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</si>
  <si>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</si>
  <si>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</si>
  <si>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</si>
  <si>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</si>
  <si>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</si>
  <si>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Основная формула: 
АВ= ∑ (VВ;ВИ;ВН*SВ;ВИ;ВН)*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</si>
  <si>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</si>
  <si>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</si>
  <si>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</si>
  <si>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</si>
  <si>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(шампанские),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</si>
  <si>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АПВ= ∑( ∑ (VПВ*S)*K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</si>
  <si>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бюджеты бюджетной системы РФ по нормативам, установленным в соответствии со статьями БК РФ.
</t>
  </si>
  <si>
    <t xml:space="preserve">Основная формула: 
ААЛ св9%= ∑ (VАЛ св9%*S)* K соб. (+/-)P (+/-)F 
Расчёт компонент: 
VАЛсв9% = VАП* KАЛсв9%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</si>
  <si>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</si>
  <si>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АЛпв св9%= ∑[(V АЛпв св9%*S АЛпв св9%) – ((VПВ АЛсв9%*SПВ )*КВД )+ 
(VЛВпв*S АЛпв св9%) – ((VПВлв;*SПВ )*КВД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</si>
  <si>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</si>
  <si>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</si>
  <si>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</si>
  <si>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</si>
  <si>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</si>
  <si>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</si>
  <si>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</si>
  <si>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</si>
  <si>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</si>
  <si>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</si>
  <si>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</si>
  <si>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</si>
  <si>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</si>
  <si>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</si>
  <si>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</si>
  <si>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</si>
  <si>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</si>
  <si>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</si>
  <si>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</si>
  <si>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</si>
  <si>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</si>
  <si>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</si>
  <si>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</si>
  <si>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общ. ПИ = (Ʃ(U общ. ПИ факт × J общ. ПИ × S (или S расчет.)) (+-) P) × K соб. (+-) F</t>
    </r>
    <r>
      <rPr>
        <b/>
        <sz val="11"/>
        <color theme="1"/>
        <rFont val="Times New Roman"/>
        <family val="1"/>
        <charset val="204"/>
      </rPr>
      <t xml:space="preserve">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</si>
  <si>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</si>
  <si>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проч. ПИ = (Ʃ(U проч. ПИ × S (или S 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проч. ПИ = U проч. ПИ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</si>
  <si>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</si>
  <si>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алмазы = (Ʃ(V ПИ алмазы × J алмазы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</si>
  <si>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</si>
  <si>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уголь = (Ʃ((V ПИ (уголь 1,2,3..,п) × S расчёт.) - Ʃ L ПИ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Кдф (уголь1,2,3,…,n), 
Ʃ L ПИ льгот = Ʃ((V ПИ (уголь 1,2,3..,п) × S расчёт.) ×Д льгот).</t>
    </r>
  </si>
  <si>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</si>
  <si>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рента = (Ʃ(U рента × S (или S расчет.) + Ʃ(Vм.к.р. × Sм.к.р..))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рента = U рента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</si>
  <si>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</si>
  <si>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</si>
  <si>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</si>
  <si>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</si>
  <si>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</si>
  <si>
    <t xml:space="preserve">Основная формула: 
АВЗи = ∑ (VВЗи*S)*K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</si>
  <si>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</si>
  <si>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</si>
  <si>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</si>
  <si>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</si>
  <si>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</si>
  <si>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</si>
  <si>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</si>
  <si>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</si>
  <si>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</si>
  <si>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</si>
  <si>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</si>
  <si>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</si>
  <si>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</si>
  <si>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</si>
  <si>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</si>
  <si>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</si>
  <si>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</si>
  <si>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</si>
  <si>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</si>
  <si>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</si>
  <si>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</si>
  <si>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S = НПДпр.п. / Vнбпп
Vнбпп = Vнбпр.п * I ИПЦ п.п</t>
    </r>
    <r>
      <rPr>
        <b/>
        <sz val="11"/>
        <color theme="1"/>
        <rFont val="Times New Roman"/>
        <family val="1"/>
        <charset val="204"/>
      </rPr>
      <t xml:space="preserve">
</t>
    </r>
  </si>
  <si>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</si>
  <si>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color theme="1"/>
        <rFont val="Times New Roman"/>
        <family val="1"/>
        <charset val="204"/>
      </rPr>
      <t>Vнбпп</t>
    </r>
    <r>
      <rPr>
        <b/>
        <i/>
        <sz val="11"/>
        <color theme="1"/>
        <rFont val="Times New Roman"/>
        <family val="1"/>
        <charset val="204"/>
      </rPr>
      <t xml:space="preserve"> </t>
    </r>
    <r>
      <rPr>
        <sz val="11"/>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theme="1"/>
        <rFont val="Times New Roman"/>
        <family val="1"/>
        <charset val="204"/>
      </rPr>
      <t xml:space="preserve">S </t>
    </r>
    <r>
      <rPr>
        <sz val="11"/>
        <color theme="1"/>
        <rFont val="Times New Roman"/>
        <family val="1"/>
        <charset val="204"/>
      </rPr>
      <t xml:space="preserve">– эффективная налоговая ставка,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НПДпр.п.</t>
    </r>
    <r>
      <rPr>
        <sz val="11"/>
        <color theme="1"/>
        <rFont val="Times New Roman"/>
        <family val="1"/>
        <charset val="204"/>
      </rPr>
      <t xml:space="preserve"> – сумма исчисленного налога в предыдущем периоде, тыс. рублей;
</t>
    </r>
    <r>
      <rPr>
        <i/>
        <sz val="11"/>
        <color theme="1"/>
        <rFont val="Times New Roman"/>
        <family val="1"/>
        <charset val="204"/>
      </rPr>
      <t>I ИПЦ п.п</t>
    </r>
    <r>
      <rPr>
        <sz val="11"/>
        <color theme="1"/>
        <rFont val="Times New Roman"/>
        <family val="1"/>
        <charset val="204"/>
      </rPr>
      <t xml:space="preserve"> – индекс потребительских цен, %</t>
    </r>
  </si>
  <si>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</si>
  <si>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МС = К МС * Ср МС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</si>
  <si>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УС = К УС * Ср УС (+/-) F </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</si>
  <si>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ВБР прогноз. = ∑ (Vразреш. * S ВБР расчет.) (+/-) F</t>
    </r>
    <r>
      <rPr>
        <b/>
        <sz val="11"/>
        <color theme="1"/>
        <rFont val="Times New Roman"/>
        <family val="1"/>
        <charset val="204"/>
      </rPr>
      <t xml:space="preserve">
Расчёт составляющих основной формулы:
</t>
    </r>
    <r>
      <rPr>
        <sz val="11"/>
        <color theme="1"/>
        <rFont val="Times New Roman"/>
        <family val="1"/>
        <charset val="204"/>
      </rPr>
      <t>S ВБР расчет. = (ВБР пред. период ÷ Vразреш. пред. период)</t>
    </r>
    <r>
      <rPr>
        <b/>
        <sz val="11"/>
        <color theme="1"/>
        <rFont val="Times New Roman"/>
        <family val="1"/>
        <charset val="204"/>
      </rPr>
      <t xml:space="preserve">
</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</si>
  <si>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</si>
  <si>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6 </t>
    </r>
    <r>
      <rPr>
        <sz val="11"/>
        <color theme="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color theme="1"/>
        <rFont val="Times New Roman"/>
        <family val="1"/>
        <charset val="204"/>
      </rPr>
      <t>НДФЛ 7</t>
    </r>
    <r>
      <rPr>
        <sz val="11"/>
        <color theme="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color theme="1"/>
        <rFont val="Times New Roman"/>
        <family val="1"/>
        <charset val="204"/>
      </rPr>
      <t xml:space="preserve">НДФЛ 8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9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10</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11</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</si>
  <si>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</si>
  <si>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</si>
  <si>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</si>
  <si>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</si>
  <si>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</si>
  <si>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</si>
  <si>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</si>
  <si>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</si>
  <si>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</si>
  <si>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</si>
  <si>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</si>
  <si>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</si>
  <si>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</si>
  <si>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</si>
  <si>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</si>
  <si>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</si>
  <si>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</si>
  <si>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</si>
  <si>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r>
      <t xml:space="preserve">НДФЛ </t>
    </r>
    <r>
      <rPr>
        <b/>
        <i/>
        <vertAlign val="subscript"/>
        <sz val="11"/>
        <color rgb="FF000000"/>
        <rFont val="Times New Roman"/>
        <family val="1"/>
        <charset val="204"/>
      </rPr>
      <t>всего</t>
    </r>
    <r>
      <rPr>
        <b/>
        <i/>
        <sz val="11"/>
        <color rgb="FF000000"/>
        <rFont val="Times New Roman"/>
        <family val="1"/>
        <charset val="204"/>
      </rPr>
      <t xml:space="preserve"> = НДФЛ </t>
    </r>
    <r>
      <rPr>
        <b/>
        <i/>
        <vertAlign val="subscript"/>
        <sz val="11"/>
        <color rgb="FF000000"/>
        <rFont val="Times New Roman"/>
        <family val="1"/>
        <charset val="204"/>
      </rPr>
      <t>1</t>
    </r>
    <r>
      <rPr>
        <b/>
        <i/>
        <sz val="11"/>
        <color rgb="FF000000"/>
        <rFont val="Times New Roman"/>
        <family val="1"/>
        <charset val="204"/>
      </rPr>
      <t xml:space="preserve"> + НДФЛ </t>
    </r>
    <r>
      <rPr>
        <b/>
        <i/>
        <vertAlign val="subscript"/>
        <sz val="11"/>
        <color rgb="FF000000"/>
        <rFont val="Times New Roman"/>
        <family val="1"/>
        <charset val="204"/>
      </rPr>
      <t>2</t>
    </r>
    <r>
      <rPr>
        <b/>
        <i/>
        <sz val="11"/>
        <color rgb="FF000000"/>
        <rFont val="Times New Roman"/>
        <family val="1"/>
        <charset val="204"/>
      </rPr>
      <t xml:space="preserve"> + НДФЛ </t>
    </r>
    <r>
      <rPr>
        <b/>
        <i/>
        <vertAlign val="subscript"/>
        <sz val="11"/>
        <color rgb="FF000000"/>
        <rFont val="Times New Roman"/>
        <family val="1"/>
        <charset val="204"/>
      </rPr>
      <t>3</t>
    </r>
    <r>
      <rPr>
        <b/>
        <i/>
        <sz val="11"/>
        <color rgb="FF000000"/>
        <rFont val="Times New Roman"/>
        <family val="1"/>
        <charset val="204"/>
      </rPr>
      <t xml:space="preserve"> + НДФЛ </t>
    </r>
    <r>
      <rPr>
        <b/>
        <i/>
        <vertAlign val="subscript"/>
        <sz val="11"/>
        <color rgb="FF000000"/>
        <rFont val="Times New Roman"/>
        <family val="1"/>
        <charset val="204"/>
      </rPr>
      <t>4</t>
    </r>
    <r>
      <rPr>
        <b/>
        <i/>
        <sz val="11"/>
        <color rgb="FF000000"/>
        <rFont val="Times New Roman"/>
        <family val="1"/>
        <charset val="204"/>
      </rPr>
      <t xml:space="preserve"> + НДФЛ </t>
    </r>
    <r>
      <rPr>
        <b/>
        <i/>
        <vertAlign val="subscript"/>
        <sz val="11"/>
        <color rgb="FF000000"/>
        <rFont val="Times New Roman"/>
        <family val="1"/>
        <charset val="204"/>
      </rPr>
      <t xml:space="preserve">5 </t>
    </r>
    <r>
      <rPr>
        <i/>
        <sz val="11"/>
        <color rgb="FF000000"/>
        <rFont val="Times New Roman"/>
        <family val="1"/>
        <charset val="204"/>
      </rPr>
      <t xml:space="preserve">+ </t>
    </r>
    <r>
      <rPr>
        <b/>
        <i/>
        <sz val="11"/>
        <color rgb="FF000000"/>
        <rFont val="Times New Roman"/>
        <family val="1"/>
        <charset val="204"/>
      </rPr>
      <t xml:space="preserve">НДФЛ </t>
    </r>
    <r>
      <rPr>
        <b/>
        <i/>
        <vertAlign val="subscript"/>
        <sz val="11"/>
        <color rgb="FF000000"/>
        <rFont val="Times New Roman"/>
        <family val="1"/>
        <charset val="204"/>
      </rPr>
      <t xml:space="preserve">6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7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8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9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10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11</t>
    </r>
  </si>
  <si>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sz val="11"/>
        <color theme="1"/>
        <rFont val="Times New Roman"/>
        <family val="1"/>
        <charset val="204"/>
      </rPr>
      <t>в части суммы налога, не превышающей 650 000 рублей)</t>
    </r>
  </si>
  <si>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</si>
  <si>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</si>
  <si>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</si>
  <si>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</si>
  <si>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</si>
  <si>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</si>
  <si>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</si>
  <si>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</si>
  <si>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</si>
  <si>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</si>
  <si>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</si>
  <si>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</si>
  <si>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</si>
  <si>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</si>
  <si>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</si>
  <si>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</si>
  <si>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</si>
  <si>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</si>
  <si>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</si>
  <si>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</si>
  <si>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</si>
  <si>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</si>
  <si>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</si>
  <si>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</si>
  <si>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</si>
  <si>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</si>
  <si>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</si>
  <si>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</si>
  <si>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</si>
  <si>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</si>
  <si>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</si>
  <si>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</si>
  <si>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</si>
  <si>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</si>
  <si>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</si>
  <si>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</si>
  <si>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</si>
  <si>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</si>
  <si>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</si>
  <si>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</si>
  <si>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</si>
  <si>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</si>
  <si>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</si>
  <si>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</si>
  <si>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</si>
  <si>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10506000011000110</t>
  </si>
  <si>
    <t>10802020010000110</t>
  </si>
  <si>
    <t>10803010010000110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</si>
  <si>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</si>
  <si>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</si>
  <si>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</si>
  <si>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</si>
  <si>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</si>
  <si>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</si>
  <si>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</si>
  <si>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</si>
  <si>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</si>
  <si>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</si>
  <si>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</si>
  <si>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10900000000000000</t>
  </si>
  <si>
    <t>11202030010000120</t>
  </si>
  <si>
    <t>10606030000000110</t>
  </si>
  <si>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</si>
  <si>
    <t>УФНС России по Томской области</t>
  </si>
  <si>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VВРП пр.п * VВРП п.п.</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</si>
  <si>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VВРП пр.п ]* VВРП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</si>
  <si>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сформированном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</si>
  <si>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</si>
  <si>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VВРП пр.п * VВРП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</si>
  <si>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Прибыль СРП = ∑((V НБ СРП × S) × К$)× K соб. (+-) F</t>
    </r>
    <r>
      <rPr>
        <b/>
        <sz val="11"/>
        <color theme="1"/>
        <rFont val="Times New Roman"/>
        <family val="1"/>
        <charset val="204"/>
      </rPr>
      <t xml:space="preserve">
</t>
    </r>
  </si>
  <si>
    <t>10101016020000110</t>
  </si>
  <si>
    <t xml:space="preserve">Налог на прибыль организаций, уплачиваемый международными холдинговыми компаниями, зачисляемый в бюджет субъекта Российской Федерации </t>
  </si>
  <si>
    <r>
      <rPr>
        <b/>
        <sz val="11"/>
        <color theme="1"/>
        <rFont val="Times New Roman"/>
        <family val="1"/>
        <charset val="204"/>
      </rPr>
      <t>Основная формула расчёта налога:</t>
    </r>
    <r>
      <rPr>
        <sz val="11"/>
        <color theme="1"/>
        <rFont val="Times New Roman"/>
        <family val="1"/>
        <charset val="204"/>
      </rPr>
      <t xml:space="preserve">                 Прибыль МН = (V НБ ОСН.МН × S) × K соб. +(Pперерасчет × K соб.) - Н+ Кр (+-) F</t>
    </r>
  </si>
  <si>
    <t>10101014020000110</t>
  </si>
  <si>
    <t xml:space="preserve">Налог на прибыль организаций  консолидированных групп налогоплательщиков, зачисляемый  в бюджет субъекта Российской Федерации </t>
  </si>
  <si>
    <r>
      <rPr>
        <b/>
        <sz val="11"/>
        <color theme="1"/>
        <rFont val="Times New Roman"/>
        <family val="1"/>
        <charset val="204"/>
      </rPr>
      <t>Основная формула расчёта налога:</t>
    </r>
    <r>
      <rPr>
        <sz val="11"/>
        <color theme="1"/>
        <rFont val="Times New Roman"/>
        <family val="1"/>
        <charset val="204"/>
      </rPr>
      <t xml:space="preserve">      Прибыль КГН  = (V НБ ОСН.КГН × S) × K соб.+ (Pперерасчет × K соб.) - Н + Кр (+-) F           </t>
    </r>
  </si>
  <si>
    <t>Прибыль МН – сумма налога на прибыль международных холдинговых компаний,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ОСН.МН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t>
  </si>
  <si>
    <t xml:space="preserve">Прибыль МН = (V НБ ОСН.МН × S) × K соб. +(Pперерасчет × K соб.) - Н+ Кр (+-) F, где
V НБ ОСН.МН – сумма налоговой базы для исчисления налога на прибыль по основной ставке (по данным отчета по форме №5-П),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</si>
  <si>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10101012020000110</t>
  </si>
  <si>
    <t xml:space="preserve">Прибыль КГН – сумма налога на прибыль ответственных участников КГН, тыс. рублей. Сумма налога на прибыль организаций консолидированных групп налогоплательщиков, зачисляемого в бюджет субъекта РФ (ПрибыльКГН) учитывается в прогнозе по данным, представленным Межрегиональными инспекциями ФНС России по крупнейшим налогоплательщикам, которые осуществляют администрирование ответственных участников консолидированных групп налогоплательщиков. При отсутствии информации в отношении отдельного ответственного участника КГН (или группы участников), прогноз основан на методе прямого расчета и производится по основной формуле расчета налога.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с кодом налогового органа 99XX, исследуется динамика переплаты.
 V НБ ОСН.КГН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</si>
  <si>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r>
      <rPr>
        <b/>
        <sz val="11"/>
        <color theme="1"/>
        <rFont val="Times New Roman"/>
        <family val="1"/>
        <charset val="204"/>
      </rPr>
      <t xml:space="preserve">Основная формула расчёта налога:   </t>
    </r>
    <r>
      <rPr>
        <sz val="11"/>
        <color theme="1"/>
        <rFont val="Times New Roman"/>
        <family val="1"/>
        <charset val="204"/>
      </rPr>
      <t xml:space="preserve">Прибыль всего =Прибыль организаций  + Прибыль СРП ,
</t>
    </r>
    <r>
      <rPr>
        <b/>
        <sz val="11"/>
        <color theme="1"/>
        <rFont val="Times New Roman"/>
        <family val="1"/>
        <charset val="204"/>
      </rPr>
      <t>Расчёт составляющих основной формулы:</t>
    </r>
    <r>
      <rPr>
        <sz val="11"/>
        <color theme="1"/>
        <rFont val="Times New Roman"/>
        <family val="1"/>
        <charset val="204"/>
      </rPr>
      <t xml:space="preserve">Прибыль организаций  =Прибыль основная  + Прибыль КГН  + Прибыль МН 
</t>
    </r>
  </si>
  <si>
    <t>10101000000000110</t>
  </si>
  <si>
    <t xml:space="preserve">Налог на прибыль организаций  (за исключением консолидированных групп налогоплательщиков), зачисляемый  в бюджет субъекта Российской Федерации </t>
  </si>
  <si>
    <r>
      <rPr>
        <b/>
        <sz val="11"/>
        <color theme="1"/>
        <rFont val="Times New Roman"/>
        <family val="1"/>
        <charset val="204"/>
      </rPr>
      <t>Основная формула расчёта налога:</t>
    </r>
    <r>
      <rPr>
        <sz val="11"/>
        <color theme="1"/>
        <rFont val="Times New Roman"/>
        <family val="1"/>
        <charset val="204"/>
      </rPr>
      <t xml:space="preserve">                                          Прибыль основная = (V НБ ОСН. × S) × K соб. – Н +Кр (+-) F </t>
    </r>
  </si>
  <si>
    <t xml:space="preserve">Прибыль СРП - сумма налога на прибыль организаций при выполнении Соглашений о разработке месторождений нефти и газа.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</si>
  <si>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 Прибыль основная = (V НБ ОСН. × S) × K соб. – Н +Кр (+-) F , где                                                                                                                                                                                                          V НБ ОСН. – сумма налоговой базы для исчисления налога на прибыль по основной ставке (по данным отчета формы №5-ПМ, при отсутствии на момент расчета формы № 5-ПМ может использоваться форма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</si>
  <si>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КГН  = (V НБ ОСН.КГН × S) × K соб.+ (Pперерасчет × K соб.) - Н + Кр (+-) F, где 
V НБ ОСН.КГН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</si>
  <si>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sz val="12"/>
        <color theme="1"/>
        <rFont val="Times New Roman"/>
        <family val="1"/>
        <charset val="204"/>
      </rPr>
      <t xml:space="preserve">Расчёт доходов в консолидированный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сумма налога на прибыль организаций, облагаемая по основной налоговой ставке, (за исключением  консолидированных групп налогоплательщиков), зачисляемого в бюджет субъекта Российской Федерации ;                                                                                                                                                                                                                                                                                            Прибыль КГН  - сумма  налога на прибыль организаций консолидированных групп налогоплательщиков, зачисляемого в бюджет субъекта Российской Федерации ;
Прибыль МН – сумма налога на прибыль организаций, уплачиваемого международными холдинговыми компаниями,  зачисляемого в бюджет субъекта Российской Федерации;
Прибыль СРП – сумма налога на прибыль организаций при выполнении Соглашений о разработке месторождений нефти и газа.
</t>
    </r>
  </si>
  <si>
    <t xml:space="preserve">Прибыль основная - сумма налога на прибыль организаций, за исключением консолидированных групп налогоплательщиков, тыс.руб.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расчете прогноза по группе крупнейших налогоплательщиков федерального уровня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формируемых  с кодом налогового органа Межрегиональных и Межрайонных ИФНС России по крупнейшим налогоплательщикам. Исследуется динамика переплаты.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(раздел 1 отчета № 5 –ПМ);
- данные по обособленным подразделениям организаций (раздел 2 отчета № 5 –ПМ);
- данные по группе обособленных подразделений, находящихся на территории одного субъекта Российской Федерации (раздел 4 отчета № 5 –ПМ);
- указанные разделы отчета по форме № 5-ПМ используются не менее чем за 3 предыдущих года  по коду налогового органа 7000, тыс.руб., а также по кодам налоговых органов Межрегиональных и Межрайонных ИФНС России по крупнейшим налогоплательщикам;
-из расчета исключаются данные о налоговой базе  по консолидированной группе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(Межрайонными) ИФНС России по крупнейшим налогоплательщикам, без учета данных по организациям – ответственным участникам КГН.
</t>
  </si>
  <si>
    <t xml:space="preserve">С 1 января 2021 г. режим налогообложения в виде Единого налога на вмененный доход для отдельных видов деятельности (ЕНВД) отменен (№ 97-ФЗ от 29.06.2012 в ред. № 178-ФЗ от 02.06.2016). С указанной даты деятельность, облагаемая ЕНВД, облагается налогами в рамках иных режимов налогообложения: ОСН, УСН, ПСН, НПД.
Расчёт прогноза поступления доходов в бюджетную систему Российской Федерации от уплаты задолженности и перерасчетов по отменённому единому налогу на вмененный доход для отдельных видов,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Поступления в счет погашения задолженности и перерасчетов по единому налогу на вмененный доход для отдельных видов деятельности зачисляются в бюджеты бюджетной системы Российской Федерации и государственные внебюджетные фонды по нормативам, установленным в соответствии со статьями БК РФ.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</si>
  <si>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</si>
  <si>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VВРП п.п</t>
    </r>
    <r>
      <rPr>
        <sz val="11"/>
        <color theme="1"/>
        <rFont val="Times New Roman"/>
        <family val="1"/>
        <charset val="204"/>
      </rPr>
      <t xml:space="preserve"> – объем прогнозируемого ВРП, тыс. рублей.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</si>
  <si>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 xml:space="preserve">VВРП п.п </t>
    </r>
    <r>
      <rPr>
        <sz val="11"/>
        <color theme="1"/>
        <rFont val="Times New Roman"/>
        <family val="1"/>
        <charset val="204"/>
      </rPr>
      <t xml:space="preserve">– объем прогнозируемого ВРП,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</si>
  <si>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</si>
  <si>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Томской области,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 где                                                                                                                                                                                                   Прибыль организаций  - сумма налога на прибыль организаций, тыс.руб.
Показатель рассчитывается по формуле:
Прибыль организаций  =Прибыль основная  + Прибыль КГН  + Прибыль МН ,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 СРП – прогнозируемая сумма налога на прибыль организаций при выполнении Соглашений о разработке месторождений нефти и газа (КБК 18210101020010000110), тыс.руб.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</si>
  <si>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</si>
  <si>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фонда заработной платы (показатели прогноза социально-экономического развития Томской области);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Томской области,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</si>
  <si>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Томской области Томской области);
Кn – доля налога в ФЗП за предыдущий период, %(показатели СЭР Томской области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</si>
  <si>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Томской области Томской области);
Кn – доля налога в ФЗП за предыдущий период, %(показатели СЭ РТомской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</si>
  <si>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</si>
  <si>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</si>
  <si>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</si>
  <si>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</si>
  <si>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</si>
  <si>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</si>
  <si>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</si>
  <si>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</si>
  <si>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</si>
  <si>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</si>
  <si>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</si>
  <si>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</si>
  <si>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</si>
  <si>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</si>
  <si>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</si>
  <si>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</si>
  <si>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</si>
  <si>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</si>
  <si>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</si>
  <si>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</si>
  <si>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</si>
  <si>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</si>
  <si>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Томской области;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</si>
  <si>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Томской области,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</si>
  <si>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</si>
  <si>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</si>
  <si>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</si>
  <si>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</si>
  <si>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</si>
  <si>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</si>
  <si>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10102060010000110</t>
  </si>
  <si>
    <t>10102070010000110</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</si>
  <si>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</si>
  <si>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</si>
  <si>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</si>
  <si>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*Ки * S СС + V КС * S КС + Нжд.)*Ксоб. (+/-)F
</t>
  </si>
  <si>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</si>
  <si>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организаций используются:
- показатели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Ки -  - коэффициент, учитывающий уровень  инвестиций  в основной капитал( показатели СЭР Томской области);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</si>
  <si>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объеиа осуществляется методом прямого расчета, основанного на использовании  налоговой базы и налоговых ставок,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</si>
  <si>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</si>
  <si>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</si>
  <si>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Плата за предоставление информации из реестра дисквалифицированных лиц(при обращении через многофункциональный центр)</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</si>
  <si>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предпринимателей(при обращении через многофункциональный центр)</t>
  </si>
  <si>
    <t xml:space="preserve">Приложение №2 к приказу  УФНС России по Томской области от 05.03.2022   № 01-03/059@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</si>
</sst>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b/>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9"/>
      <color theme="1"/>
      <name val="Times New Roman"/>
      <family val="1"/>
      <charset val="204"/>
    </font>
    <font>
      <sz val="9"/>
      <color rgb="FF000000"/>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i/>
      <sz val="11"/>
      <color rgb="FF000000"/>
      <name val="Times New Roman"/>
      <family val="1"/>
      <charset val="204"/>
    </font>
    <font>
      <sz val="11"/>
      <color rgb="FF000000"/>
      <name val="Times New Roman"/>
      <family val="1"/>
      <charset val="204"/>
    </font>
    <font>
      <b/>
      <sz val="11"/>
      <color rgb="FF000000"/>
      <name val="Times New Roman"/>
      <family val="1"/>
      <charset val="204"/>
    </font>
    <font>
      <b/>
      <u/>
      <sz val="11"/>
      <color theme="1"/>
      <name val="Times New Roman"/>
      <family val="1"/>
      <charset val="204"/>
    </font>
    <font>
      <b/>
      <i/>
      <sz val="11"/>
      <color theme="1"/>
      <name val="Times New Roman"/>
      <family val="1"/>
      <charset val="204"/>
    </font>
    <font>
      <i/>
      <sz val="11"/>
      <color theme="1"/>
      <name val="Times New Roman"/>
      <family val="1"/>
      <charset val="204"/>
    </font>
    <font>
      <b/>
      <i/>
      <vertAlign val="subscript"/>
      <sz val="11"/>
      <color rgb="FF000000"/>
      <name val="Times New Roman"/>
      <family val="1"/>
      <charset val="204"/>
    </font>
    <font>
      <i/>
      <sz val="11"/>
      <color rgb="FF000000"/>
      <name val="Times New Roman"/>
      <family val="1"/>
      <charset val="204"/>
    </font>
    <font>
      <sz val="12"/>
      <color theme="1"/>
      <name val="Times New Roman"/>
      <family val="1"/>
      <charset val="204"/>
    </font>
    <font>
      <b/>
      <i/>
      <sz val="12"/>
      <color theme="1"/>
      <name val="Times New Roman"/>
      <family val="1"/>
      <charset val="204"/>
    </font>
    <font>
      <b/>
      <i/>
      <vertAlign val="subscript"/>
      <sz val="12"/>
      <color theme="1"/>
      <name val="Times New Roman"/>
      <family val="1"/>
      <charset val="204"/>
    </font>
    <font>
      <sz val="14"/>
      <color theme="1"/>
      <name val="Calibri"/>
      <family val="2"/>
      <charset val="204"/>
      <scheme val="minor"/>
    </font>
  </fonts>
  <fills count="4">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xf numFmtId="49" fontId="0" fillId="0" borderId="0" xfId="0" applyNumberFormat="1"/>
    <xf numFmtId="49" fontId="4" fillId="0" borderId="0" xfId="0" applyNumberFormat="1" applyFont="1" applyAlignment="1">
      <alignment horizontal="center" vertical="center"/>
    </xf>
    <xf numFmtId="49" fontId="1" fillId="2" borderId="1" xfId="0" applyNumberFormat="1" applyFont="1" applyFill="1" applyBorder="1" applyAlignment="1">
      <alignment horizontal="center" vertical="center" wrapText="1"/>
    </xf>
    <xf numFmtId="0" fontId="13" fillId="0" borderId="1" xfId="0" applyFont="1" applyFill="1" applyBorder="1" applyAlignment="1">
      <alignment horizontal="center" vertical="top" wrapText="1"/>
    </xf>
    <xf numFmtId="49" fontId="8" fillId="0"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1"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49" fontId="7" fillId="0" borderId="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11" fillId="0" borderId="1" xfId="0" applyFont="1" applyFill="1" applyBorder="1" applyAlignment="1">
      <alignment horizontal="justify" vertical="top"/>
    </xf>
    <xf numFmtId="0" fontId="9" fillId="0" borderId="1" xfId="0" applyFont="1" applyFill="1" applyBorder="1" applyAlignment="1">
      <alignment horizontal="justify" vertical="top" wrapText="1" shrinkToFit="1"/>
    </xf>
    <xf numFmtId="0" fontId="0" fillId="0" borderId="0" xfId="0" applyFill="1"/>
    <xf numFmtId="0" fontId="11" fillId="0" borderId="1" xfId="0" applyFont="1" applyFill="1" applyBorder="1" applyAlignment="1">
      <alignment horizontal="justify" vertical="top" wrapText="1" shrinkToFit="1"/>
    </xf>
    <xf numFmtId="0" fontId="14" fillId="0" borderId="1" xfId="0" applyFont="1" applyFill="1" applyBorder="1" applyAlignment="1">
      <alignment horizontal="justify" vertical="top" wrapText="1"/>
    </xf>
    <xf numFmtId="0" fontId="13" fillId="0" borderId="1" xfId="0" applyFont="1" applyFill="1" applyBorder="1" applyAlignment="1">
      <alignment horizontal="justify" vertical="top" wrapText="1"/>
    </xf>
    <xf numFmtId="49" fontId="8" fillId="0" borderId="1" xfId="0" quotePrefix="1" applyNumberFormat="1" applyFont="1" applyFill="1" applyBorder="1" applyAlignment="1">
      <alignment horizontal="center" vertical="top" wrapText="1"/>
    </xf>
    <xf numFmtId="0" fontId="21" fillId="0" borderId="0" xfId="0" applyFont="1" applyAlignment="1">
      <alignment horizontal="left" vertical="center" wrapText="1"/>
    </xf>
    <xf numFmtId="0" fontId="0" fillId="3" borderId="0" xfId="0" applyFill="1"/>
    <xf numFmtId="0" fontId="12" fillId="0" borderId="1" xfId="0" applyFont="1" applyFill="1" applyBorder="1" applyAlignment="1">
      <alignment horizontal="justify" vertical="top" wrapText="1"/>
    </xf>
    <xf numFmtId="0" fontId="13" fillId="0" borderId="1" xfId="0" applyFont="1" applyFill="1" applyBorder="1" applyAlignment="1">
      <alignment horizontal="justify" vertical="top"/>
    </xf>
    <xf numFmtId="0" fontId="13"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23" fillId="0" borderId="0" xfId="0" applyFont="1" applyAlignment="1">
      <alignment vertical="top" wrapText="1"/>
    </xf>
    <xf numFmtId="0" fontId="6" fillId="0" borderId="0" xfId="0" applyFont="1" applyAlignment="1">
      <alignment vertical="center" wrapText="1"/>
    </xf>
    <xf numFmtId="0" fontId="4"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revisionHeaders" Target="revisions/revisionHeader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52" Type="http://schemas.openxmlformats.org/officeDocument/2006/relationships/revisionLog" Target="revisionLog23.xml"/><Relationship Id="rId260" Type="http://schemas.openxmlformats.org/officeDocument/2006/relationships/revisionLog" Target="revisionLog3.xml"/><Relationship Id="rId256" Type="http://schemas.openxmlformats.org/officeDocument/2006/relationships/revisionLog" Target="revisionLog27.xml"/><Relationship Id="rId235" Type="http://schemas.openxmlformats.org/officeDocument/2006/relationships/revisionLog" Target="revisionLog6.xml"/><Relationship Id="rId243" Type="http://schemas.openxmlformats.org/officeDocument/2006/relationships/revisionLog" Target="revisionLog14.xml"/><Relationship Id="rId248" Type="http://schemas.openxmlformats.org/officeDocument/2006/relationships/revisionLog" Target="revisionLog19.xml"/><Relationship Id="rId251" Type="http://schemas.openxmlformats.org/officeDocument/2006/relationships/revisionLog" Target="revisionLog22.xml"/><Relationship Id="rId234" Type="http://schemas.openxmlformats.org/officeDocument/2006/relationships/revisionLog" Target="revisionLog5.xml"/><Relationship Id="rId239" Type="http://schemas.openxmlformats.org/officeDocument/2006/relationships/revisionLog" Target="revisionLog10.xml"/><Relationship Id="rId247" Type="http://schemas.openxmlformats.org/officeDocument/2006/relationships/revisionLog" Target="revisionLog18.xml"/><Relationship Id="rId242" Type="http://schemas.openxmlformats.org/officeDocument/2006/relationships/revisionLog" Target="revisionLog13.xml"/><Relationship Id="rId250" Type="http://schemas.openxmlformats.org/officeDocument/2006/relationships/revisionLog" Target="revisionLog21.xml"/><Relationship Id="rId255" Type="http://schemas.openxmlformats.org/officeDocument/2006/relationships/revisionLog" Target="revisionLog26.xml"/><Relationship Id="rId233" Type="http://schemas.openxmlformats.org/officeDocument/2006/relationships/revisionLog" Target="revisionLog4.xml"/><Relationship Id="rId238" Type="http://schemas.openxmlformats.org/officeDocument/2006/relationships/revisionLog" Target="revisionLog9.xml"/><Relationship Id="rId241" Type="http://schemas.openxmlformats.org/officeDocument/2006/relationships/revisionLog" Target="revisionLog12.xml"/><Relationship Id="rId246" Type="http://schemas.openxmlformats.org/officeDocument/2006/relationships/revisionLog" Target="revisionLog17.xml"/><Relationship Id="rId254" Type="http://schemas.openxmlformats.org/officeDocument/2006/relationships/revisionLog" Target="revisionLog25.xml"/><Relationship Id="rId259" Type="http://schemas.openxmlformats.org/officeDocument/2006/relationships/revisionLog" Target="revisionLog2.xml"/><Relationship Id="rId237" Type="http://schemas.openxmlformats.org/officeDocument/2006/relationships/revisionLog" Target="revisionLog8.xml"/><Relationship Id="rId258" Type="http://schemas.openxmlformats.org/officeDocument/2006/relationships/revisionLog" Target="revisionLog1.xml"/><Relationship Id="rId240" Type="http://schemas.openxmlformats.org/officeDocument/2006/relationships/revisionLog" Target="revisionLog11.xml"/><Relationship Id="rId245" Type="http://schemas.openxmlformats.org/officeDocument/2006/relationships/revisionLog" Target="revisionLog16.xml"/><Relationship Id="rId253" Type="http://schemas.openxmlformats.org/officeDocument/2006/relationships/revisionLog" Target="revisionLog24.xml"/><Relationship Id="rId261" Type="http://schemas.openxmlformats.org/officeDocument/2006/relationships/revisionLog" Target="revisionLog29.xml"/><Relationship Id="rId236" Type="http://schemas.openxmlformats.org/officeDocument/2006/relationships/revisionLog" Target="revisionLog7.xml"/><Relationship Id="rId244" Type="http://schemas.openxmlformats.org/officeDocument/2006/relationships/revisionLog" Target="revisionLog15.xml"/><Relationship Id="rId249" Type="http://schemas.openxmlformats.org/officeDocument/2006/relationships/revisionLog" Target="revisionLog20.xml"/><Relationship Id="rId257" Type="http://schemas.openxmlformats.org/officeDocument/2006/relationships/revisionLog" Target="revisionLog2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57F9277-C14D-492E-AA6B-309288C393C3}" diskRevisions="1" revisionId="1613" version="2">
  <header guid="{27C249E9-3630-4619-A8CD-0FF8B32B622D}" dateTime="2022-02-11T14:47:07" maxSheetId="2" userName="Макарова Елена Николаевна" r:id="rId233">
    <sheetIdMap count="1">
      <sheetId val="1"/>
    </sheetIdMap>
  </header>
  <header guid="{518DA91F-BDF0-48E8-92E9-8253A9DEF757}" dateTime="2022-02-11T16:10:18" maxSheetId="2" userName="Макарова Елена Николаевна" r:id="rId234">
    <sheetIdMap count="1">
      <sheetId val="1"/>
    </sheetIdMap>
  </header>
  <header guid="{2FB101DB-B217-4842-8377-6580D370C822}" dateTime="2022-02-11T16:19:14" maxSheetId="2" userName="Макарова Елена Николаевна" r:id="rId235" minRId="1207">
    <sheetIdMap count="1">
      <sheetId val="1"/>
    </sheetIdMap>
  </header>
  <header guid="{15F9F26A-1A2F-4348-8340-46742A8586E9}" dateTime="2022-02-11T16:20:44" maxSheetId="2" userName="Макарова Елена Николаевна" r:id="rId236" minRId="1209">
    <sheetIdMap count="1">
      <sheetId val="1"/>
    </sheetIdMap>
  </header>
  <header guid="{F25B4B84-800F-48E7-A46B-6DD094DD50DF}" dateTime="2022-02-11T16:51:28" maxSheetId="2" userName="Макарова Елена Николаевна" r:id="rId237" minRId="1210" maxRId="1211">
    <sheetIdMap count="1">
      <sheetId val="1"/>
    </sheetIdMap>
  </header>
  <header guid="{84E86FF8-83C4-4AD4-9E38-F803B2258DF3}" dateTime="2022-02-14T17:36:38" maxSheetId="2" userName="Крестинина Елена Алексеевна" r:id="rId238" minRId="1213" maxRId="1232">
    <sheetIdMap count="1">
      <sheetId val="1"/>
    </sheetIdMap>
  </header>
  <header guid="{E9441879-9493-48C4-8396-4ED2302FA45F}" dateTime="2022-02-14T18:37:57" maxSheetId="2" userName="Крестинина Елена Алексеевна" r:id="rId239" minRId="1234" maxRId="1242">
    <sheetIdMap count="1">
      <sheetId val="1"/>
    </sheetIdMap>
  </header>
  <header guid="{BE4F5B15-41D8-479D-816B-571179522BC6}" dateTime="2022-02-14T19:54:57" maxSheetId="2" userName="Крестинина Елена Алексеевна" r:id="rId240" minRId="1244" maxRId="1265">
    <sheetIdMap count="1">
      <sheetId val="1"/>
    </sheetIdMap>
  </header>
  <header guid="{A80D0467-8EEA-49FE-8C82-3513B32207C3}" dateTime="2022-02-14T20:05:34" maxSheetId="2" userName="Крестинина Елена Алексеевна" r:id="rId241" minRId="1266" maxRId="1267">
    <sheetIdMap count="1">
      <sheetId val="1"/>
    </sheetIdMap>
  </header>
  <header guid="{959944FE-34D9-42B4-9E92-D31CDAAD40B7}" dateTime="2022-02-14T20:43:54" maxSheetId="2" userName="Крестинина Елена Алексеевна" r:id="rId242" minRId="1269" maxRId="1275">
    <sheetIdMap count="1">
      <sheetId val="1"/>
    </sheetIdMap>
  </header>
  <header guid="{61E86FEC-2220-4197-9D5A-DDAD84252D64}" dateTime="2022-02-15T09:11:50" maxSheetId="2" userName="Крестинина Елена Алексеевна" r:id="rId243" minRId="1277" maxRId="1333">
    <sheetIdMap count="1">
      <sheetId val="1"/>
    </sheetIdMap>
  </header>
  <header guid="{BA1066BA-CD69-4F9C-8DF7-914249D3E405}" dateTime="2022-02-15T19:08:12" maxSheetId="2" userName="Крестинина Елена Алексеевна" r:id="rId244" minRId="1334" maxRId="1388">
    <sheetIdMap count="1">
      <sheetId val="1"/>
    </sheetIdMap>
  </header>
  <header guid="{FE49815F-DEAA-4369-A2D9-3EED017FDACF}" dateTime="2022-02-15T19:22:03" maxSheetId="2" userName="Крестинина Елена Алексеевна" r:id="rId245" minRId="1389" maxRId="1411">
    <sheetIdMap count="1">
      <sheetId val="1"/>
    </sheetIdMap>
  </header>
  <header guid="{BD0BFCAA-4571-4DF1-9271-CEDF0C90E87B}" dateTime="2022-02-16T11:36:42" maxSheetId="2" userName="Крестинина Елена Алексеевна" r:id="rId246" minRId="1412" maxRId="1415">
    <sheetIdMap count="1">
      <sheetId val="1"/>
    </sheetIdMap>
  </header>
  <header guid="{1E420728-CBA7-43EE-847A-46CDB97BE002}" dateTime="2022-02-16T11:37:40" maxSheetId="2" userName="Крестинина Елена Алексеевна" r:id="rId247">
    <sheetIdMap count="1">
      <sheetId val="1"/>
    </sheetIdMap>
  </header>
  <header guid="{FAA2D855-FFB6-425A-B309-5875F9261520}" dateTime="2022-02-16T11:46:34" maxSheetId="2" userName="Крестинина Елена Алексеевна" r:id="rId248" minRId="1417" maxRId="1419">
    <sheetIdMap count="1">
      <sheetId val="1"/>
    </sheetIdMap>
  </header>
  <header guid="{219C4E01-9C22-4DAF-8BC9-776760E13CB2}" dateTime="2022-02-16T11:52:57" maxSheetId="2" userName="Крестинина Елена Алексеевна" r:id="rId249" minRId="1420">
    <sheetIdMap count="1">
      <sheetId val="1"/>
    </sheetIdMap>
  </header>
  <header guid="{AA57A282-A095-4795-9199-F0F9C8801A0C}" dateTime="2022-02-16T11:57:58" maxSheetId="2" userName="Дырина Наталия Степановна" r:id="rId250">
    <sheetIdMap count="1">
      <sheetId val="1"/>
    </sheetIdMap>
  </header>
  <header guid="{C80BB48E-942E-4F14-BA82-0569FF40915F}" dateTime="2022-02-16T11:58:24" maxSheetId="2" userName="Дырина Наталия Степановна" r:id="rId251">
    <sheetIdMap count="1">
      <sheetId val="1"/>
    </sheetIdMap>
  </header>
  <header guid="{F87A746B-C766-481E-8923-C1203ED0CE4C}" dateTime="2022-02-16T14:00:30" maxSheetId="2" userName="Дырина Наталия Степановна" r:id="rId252" minRId="1423" maxRId="1515">
    <sheetIdMap count="1">
      <sheetId val="1"/>
    </sheetIdMap>
  </header>
  <header guid="{D9E9C557-6FB6-484E-AAFF-1D09983AC764}" dateTime="2022-02-16T16:27:07" maxSheetId="2" userName="Дырина Наталия Степановна" r:id="rId253" minRId="1517" maxRId="1521">
    <sheetIdMap count="1">
      <sheetId val="1"/>
    </sheetIdMap>
  </header>
  <header guid="{C91E9D92-7C93-4B43-900E-2BCE9C227B93}" dateTime="2022-02-16T17:40:55" maxSheetId="2" userName="Дырина Наталия Степановна" r:id="rId254" minRId="1523">
    <sheetIdMap count="1">
      <sheetId val="1"/>
    </sheetIdMap>
  </header>
  <header guid="{CE02972B-1BCE-4DCA-8906-A7996D4DEDDB}" dateTime="2022-02-16T18:18:12" maxSheetId="2" userName="Дырина Наталия Степановна" r:id="rId255" minRId="1524" maxRId="1534">
    <sheetIdMap count="1">
      <sheetId val="1"/>
    </sheetIdMap>
  </header>
  <header guid="{446B4F5A-D1DC-422D-A3F1-36E63DA3DB18}" dateTime="2022-02-16T18:46:29" maxSheetId="2" userName="Дырина Наталия Степановна" r:id="rId256" minRId="1535">
    <sheetIdMap count="1">
      <sheetId val="1"/>
    </sheetIdMap>
  </header>
  <header guid="{F511E197-793B-4F20-8493-9D18CAFB46DE}" dateTime="2022-02-17T13:55:44" maxSheetId="2" userName="Дырина Наталия Степановна" r:id="rId257">
    <sheetIdMap count="1">
      <sheetId val="1"/>
    </sheetIdMap>
  </header>
  <header guid="{CFA64600-6AFF-4565-81C9-21D11F873178}" dateTime="2022-03-04T18:46:05" maxSheetId="2" userName="Крестинина Елена Алексеевна" r:id="rId258" minRId="1538" maxRId="1539">
    <sheetIdMap count="1">
      <sheetId val="1"/>
    </sheetIdMap>
  </header>
  <header guid="{57BD0FA5-7AEF-497C-99BF-12E0D522018D}" dateTime="2022-03-04T18:59:35" maxSheetId="2" userName="Крестинина Елена Алексеевна" r:id="rId259" minRId="1540" maxRId="1607">
    <sheetIdMap count="1">
      <sheetId val="1"/>
    </sheetIdMap>
  </header>
  <header guid="{431A0330-0406-4924-9884-B573180B7EB6}" dateTime="2022-03-05T09:47:54" maxSheetId="2" userName="Крестинина Елена Алексеевна" r:id="rId260" minRId="1608">
    <sheetIdMap count="1">
      <sheetId val="1"/>
    </sheetIdMap>
  </header>
  <header guid="{E57F9277-C14D-492E-AA6B-309288C393C3}" dateTime="2022-03-10T10:56:23" maxSheetId="2" userName="Мартынова Наталья Валентиновна" r:id="rId261" minRId="1611">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8" sId="1">
    <oc r="E72" t="inlineStr">
      <is>
        <t>Государственная пошлина за повторную выдачу свидетельства о постановке на учет в налоговом органе</t>
      </is>
    </oc>
    <nc r="E72" t="inlineStr">
      <is>
        <t>Государственная пошлина за повторную выдачу свидетельства о постановке на учет в налоговом органе (при обращении через многофункциональные центры)</t>
      </is>
    </nc>
  </rcc>
  <rrc rId="1539" sId="1" ref="A71:XFD71" action="deleteRow">
    <rfmt sheetId="1" xfDxf="1" sqref="A71:XFD71" start="0" length="0"/>
    <rcc rId="0" sId="1" dxf="1">
      <nc r="A71" t="inlineStr">
        <is>
          <t>120.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1" t="inlineStr">
        <is>
          <t>УФНС России по Томской области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1" t="inlineStr">
        <is>
          <t>10807010010000110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1" t="inlineStr">
        <is>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1"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1" t="inlineStr">
        <is>
          <r>
            <t xml:space="preserve">Основная формула:  
</t>
          </r>
          <r>
            <rPr>
              <sz val="11"/>
              <color theme="1"/>
              <rFont val="Times New Roman"/>
              <family val="1"/>
              <charset val="204"/>
            </rPr>
            <t xml:space="preserve">Г РЕГ = К РЕГ * Ср РЕГ (+/-) F-Vосв 
</t>
          </r>
          <r>
            <rPr>
              <b/>
              <sz val="11"/>
              <color theme="1"/>
              <rFont val="Times New Roman"/>
              <family val="1"/>
              <charset val="204"/>
            </rPr>
            <t xml:space="preserve">
 Расчёт компонент: 
</t>
          </r>
          <r>
            <rPr>
              <sz val="11"/>
              <color theme="1"/>
              <rFont val="Times New Roman"/>
              <family val="1"/>
              <charset val="204"/>
            </rPr>
            <t>Vосв = ∑ КГП * РГп * Рп,
                        i=1</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1"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1" t="inlineStr">
        <is>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40" sId="1">
    <oc r="E75" t="inlineStr">
      <is>
        <t>Плата за предоставление информации из реестра дисквалифицированных лиц</t>
      </is>
    </oc>
    <nc r="E75" t="inlineStr">
      <is>
        <t>Плата за предоставление информации из реестра дисквалифицированных лиц(при обращении через многофункциональный центр)</t>
      </is>
    </nc>
  </rcc>
  <rcc rId="1541" sId="1">
    <oc r="E74"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is>
    </oc>
    <nc r="E74"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предпринимателей(при обращении через многофункциональный центр)</t>
      </is>
    </nc>
  </rcc>
  <rcc rId="1542" sId="1">
    <oc r="A13">
      <f>A12+1</f>
    </oc>
    <nc r="A13">
      <f>A12+1</f>
    </nc>
  </rcc>
  <rcc rId="1543" sId="1">
    <oc r="A14">
      <f>A13+1</f>
    </oc>
    <nc r="A14">
      <f>A13+1</f>
    </nc>
  </rcc>
  <rcc rId="1544" sId="1">
    <oc r="A15">
      <f>A14+1</f>
    </oc>
    <nc r="A15">
      <f>A14+1</f>
    </nc>
  </rcc>
  <rcc rId="1545" sId="1">
    <oc r="A16" t="inlineStr">
      <is>
        <t>10.</t>
      </is>
    </oc>
    <nc r="A16">
      <f>A15+1</f>
    </nc>
  </rcc>
  <rcc rId="1546" sId="1">
    <oc r="A17" t="inlineStr">
      <is>
        <t>11.</t>
      </is>
    </oc>
    <nc r="A17">
      <f>A16+1</f>
    </nc>
  </rcc>
  <rcc rId="1547" sId="1">
    <oc r="A18" t="inlineStr">
      <is>
        <t>12.</t>
      </is>
    </oc>
    <nc r="A18">
      <f>A17+1</f>
    </nc>
  </rcc>
  <rcc rId="1548" sId="1">
    <oc r="A19" t="inlineStr">
      <is>
        <t>13.</t>
      </is>
    </oc>
    <nc r="A19">
      <f>A18+1</f>
    </nc>
  </rcc>
  <rcc rId="1549" sId="1">
    <oc r="A20" t="inlineStr">
      <is>
        <t>14.</t>
      </is>
    </oc>
    <nc r="A20">
      <f>A19+1</f>
    </nc>
  </rcc>
  <rcc rId="1550" sId="1">
    <oc r="A21" t="inlineStr">
      <is>
        <t>15.</t>
      </is>
    </oc>
    <nc r="A21">
      <f>A20+1</f>
    </nc>
  </rcc>
  <rcc rId="1551" sId="1">
    <oc r="A22" t="inlineStr">
      <is>
        <t>13.</t>
      </is>
    </oc>
    <nc r="A22">
      <f>A21+1</f>
    </nc>
  </rcc>
  <rcc rId="1552" sId="1">
    <oc r="A23" t="inlineStr">
      <is>
        <t>14.</t>
      </is>
    </oc>
    <nc r="A23">
      <f>A22+1</f>
    </nc>
  </rcc>
  <rcc rId="1553" sId="1">
    <oc r="A24" t="inlineStr">
      <is>
        <t>15.</t>
      </is>
    </oc>
    <nc r="A24">
      <f>A23+1</f>
    </nc>
  </rcc>
  <rcc rId="1554" sId="1">
    <oc r="A25" t="inlineStr">
      <is>
        <t>13.</t>
      </is>
    </oc>
    <nc r="A25">
      <f>A24+1</f>
    </nc>
  </rcc>
  <rcc rId="1555" sId="1">
    <oc r="A26" t="inlineStr">
      <is>
        <t>14.</t>
      </is>
    </oc>
    <nc r="A26">
      <f>A25+1</f>
    </nc>
  </rcc>
  <rcc rId="1556" sId="1">
    <oc r="A27" t="inlineStr">
      <is>
        <t>15.</t>
      </is>
    </oc>
    <nc r="A27">
      <f>A26+1</f>
    </nc>
  </rcc>
  <rcc rId="1557" sId="1">
    <oc r="A28" t="inlineStr">
      <is>
        <t>13.</t>
      </is>
    </oc>
    <nc r="A28">
      <f>A27+1</f>
    </nc>
  </rcc>
  <rcc rId="1558" sId="1">
    <oc r="A29" t="inlineStr">
      <is>
        <t>14.</t>
      </is>
    </oc>
    <nc r="A29">
      <f>A28+1</f>
    </nc>
  </rcc>
  <rcc rId="1559" sId="1">
    <oc r="A30" t="inlineStr">
      <is>
        <t>15.</t>
      </is>
    </oc>
    <nc r="A30">
      <f>A29+1</f>
    </nc>
  </rcc>
  <rcc rId="1560" sId="1">
    <oc r="A31" t="inlineStr">
      <is>
        <t>13.</t>
      </is>
    </oc>
    <nc r="A31">
      <f>A30+1</f>
    </nc>
  </rcc>
  <rcc rId="1561" sId="1">
    <oc r="A32" t="inlineStr">
      <is>
        <t>14.</t>
      </is>
    </oc>
    <nc r="A32">
      <f>A31+1</f>
    </nc>
  </rcc>
  <rcc rId="1562" sId="1">
    <oc r="A33" t="inlineStr">
      <is>
        <t>15.</t>
      </is>
    </oc>
    <nc r="A33">
      <f>A32+1</f>
    </nc>
  </rcc>
  <rcc rId="1563" sId="1">
    <oc r="A34" t="inlineStr">
      <is>
        <t>13.</t>
      </is>
    </oc>
    <nc r="A34">
      <f>A33+1</f>
    </nc>
  </rcc>
  <rcc rId="1564" sId="1">
    <oc r="A35" t="inlineStr">
      <is>
        <t>14.</t>
      </is>
    </oc>
    <nc r="A35">
      <f>A34+1</f>
    </nc>
  </rcc>
  <rcc rId="1565" sId="1">
    <oc r="A36" t="inlineStr">
      <is>
        <t>15.</t>
      </is>
    </oc>
    <nc r="A36">
      <f>A35+1</f>
    </nc>
  </rcc>
  <rcc rId="1566" sId="1">
    <oc r="A37" t="inlineStr">
      <is>
        <t>13.</t>
      </is>
    </oc>
    <nc r="A37">
      <f>A36+1</f>
    </nc>
  </rcc>
  <rcc rId="1567" sId="1">
    <oc r="A38" t="inlineStr">
      <is>
        <t>14.</t>
      </is>
    </oc>
    <nc r="A38">
      <f>A37+1</f>
    </nc>
  </rcc>
  <rcc rId="1568" sId="1">
    <oc r="A39" t="inlineStr">
      <is>
        <t>15.</t>
      </is>
    </oc>
    <nc r="A39">
      <f>A38+1</f>
    </nc>
  </rcc>
  <rcc rId="1569" sId="1">
    <oc r="A40" t="inlineStr">
      <is>
        <t>13.</t>
      </is>
    </oc>
    <nc r="A40">
      <f>A39+1</f>
    </nc>
  </rcc>
  <rcc rId="1570" sId="1">
    <oc r="A41" t="inlineStr">
      <is>
        <t>14.</t>
      </is>
    </oc>
    <nc r="A41">
      <f>A40+1</f>
    </nc>
  </rcc>
  <rcc rId="1571" sId="1">
    <oc r="A42" t="inlineStr">
      <is>
        <t>15.</t>
      </is>
    </oc>
    <nc r="A42">
      <f>A41+1</f>
    </nc>
  </rcc>
  <rcc rId="1572" sId="1">
    <oc r="A43" t="inlineStr">
      <is>
        <t>13.</t>
      </is>
    </oc>
    <nc r="A43">
      <f>A42+1</f>
    </nc>
  </rcc>
  <rcc rId="1573" sId="1">
    <oc r="A44" t="inlineStr">
      <is>
        <t>14.</t>
      </is>
    </oc>
    <nc r="A44">
      <f>A43+1</f>
    </nc>
  </rcc>
  <rcc rId="1574" sId="1">
    <oc r="A45" t="inlineStr">
      <is>
        <t>13.</t>
      </is>
    </oc>
    <nc r="A45">
      <f>A44+1</f>
    </nc>
  </rcc>
  <rcc rId="1575" sId="1">
    <oc r="A46" t="inlineStr">
      <is>
        <t>14.</t>
      </is>
    </oc>
    <nc r="A46">
      <f>A45+1</f>
    </nc>
  </rcc>
  <rcc rId="1576" sId="1">
    <oc r="A47" t="inlineStr">
      <is>
        <t>15.</t>
      </is>
    </oc>
    <nc r="A47">
      <f>A46+1</f>
    </nc>
  </rcc>
  <rcc rId="1577" sId="1">
    <oc r="A48" t="inlineStr">
      <is>
        <t>57.</t>
      </is>
    </oc>
    <nc r="A48">
      <f>A47+1</f>
    </nc>
  </rcc>
  <rcc rId="1578" sId="1">
    <oc r="A49" t="inlineStr">
      <is>
        <t>77.</t>
      </is>
    </oc>
    <nc r="A49">
      <f>A48+1</f>
    </nc>
  </rcc>
  <rcc rId="1579" sId="1">
    <oc r="A50" t="inlineStr">
      <is>
        <t>78.</t>
      </is>
    </oc>
    <nc r="A50">
      <f>A49+1</f>
    </nc>
  </rcc>
  <rcc rId="1580" sId="1">
    <oc r="A51" t="inlineStr">
      <is>
        <t>79.</t>
      </is>
    </oc>
    <nc r="A51">
      <f>A50+1</f>
    </nc>
  </rcc>
  <rcc rId="1581" sId="1">
    <oc r="A52" t="inlineStr">
      <is>
        <t>80.</t>
      </is>
    </oc>
    <nc r="A52">
      <f>A51+1</f>
    </nc>
  </rcc>
  <rcc rId="1582" sId="1">
    <oc r="A53" t="inlineStr">
      <is>
        <t>82.</t>
      </is>
    </oc>
    <nc r="A53">
      <f>A52+1</f>
    </nc>
  </rcc>
  <rcc rId="1583" sId="1">
    <oc r="A54" t="inlineStr">
      <is>
        <t>83.</t>
      </is>
    </oc>
    <nc r="A54">
      <f>A53+1</f>
    </nc>
  </rcc>
  <rcc rId="1584" sId="1">
    <oc r="A55" t="inlineStr">
      <is>
        <t>84.</t>
      </is>
    </oc>
    <nc r="A55">
      <f>A54+1</f>
    </nc>
  </rcc>
  <rcc rId="1585" sId="1">
    <oc r="A56" t="inlineStr">
      <is>
        <t>85.</t>
      </is>
    </oc>
    <nc r="A56">
      <f>A55+1</f>
    </nc>
  </rcc>
  <rcc rId="1586" sId="1">
    <oc r="A57" t="inlineStr">
      <is>
        <t>86.</t>
      </is>
    </oc>
    <nc r="A57">
      <f>A56+1</f>
    </nc>
  </rcc>
  <rcc rId="1587" sId="1">
    <oc r="A58" t="inlineStr">
      <is>
        <t>87.</t>
      </is>
    </oc>
    <nc r="A58">
      <f>A57+1</f>
    </nc>
  </rcc>
  <rcc rId="1588" sId="1">
    <oc r="A59" t="inlineStr">
      <is>
        <t>88.</t>
      </is>
    </oc>
    <nc r="A59">
      <f>A58+1</f>
    </nc>
  </rcc>
  <rcc rId="1589" sId="1">
    <oc r="A60" t="inlineStr">
      <is>
        <t>89.</t>
      </is>
    </oc>
    <nc r="A60">
      <f>A59+1</f>
    </nc>
  </rcc>
  <rcc rId="1590" sId="1">
    <oc r="A61" t="inlineStr">
      <is>
        <t>94.</t>
      </is>
    </oc>
    <nc r="A61">
      <f>A60+1</f>
    </nc>
  </rcc>
  <rcc rId="1591" sId="1">
    <oc r="A62" t="inlineStr">
      <is>
        <t>95.</t>
      </is>
    </oc>
    <nc r="A62">
      <f>A61+1</f>
    </nc>
  </rcc>
  <rcc rId="1592" sId="1">
    <oc r="A63" t="inlineStr">
      <is>
        <t>96.</t>
      </is>
    </oc>
    <nc r="A63">
      <f>A62+1</f>
    </nc>
  </rcc>
  <rcc rId="1593" sId="1">
    <oc r="A64" t="inlineStr">
      <is>
        <t>97.</t>
      </is>
    </oc>
    <nc r="A64">
      <f>A63+1</f>
    </nc>
  </rcc>
  <rcc rId="1594" sId="1">
    <oc r="A65" t="inlineStr">
      <is>
        <t>98.</t>
      </is>
    </oc>
    <nc r="A65">
      <f>A64+1</f>
    </nc>
  </rcc>
  <rcc rId="1595" sId="1">
    <oc r="A66" t="inlineStr">
      <is>
        <t>111.</t>
      </is>
    </oc>
    <nc r="A66">
      <f>A65+1</f>
    </nc>
  </rcc>
  <rcc rId="1596" sId="1">
    <oc r="A67" t="inlineStr">
      <is>
        <t>112.</t>
      </is>
    </oc>
    <nc r="A67">
      <f>A66+1</f>
    </nc>
  </rcc>
  <rcc rId="1597" sId="1">
    <oc r="A68" t="inlineStr">
      <is>
        <t>113.</t>
      </is>
    </oc>
    <nc r="A68">
      <f>A67+1</f>
    </nc>
  </rcc>
  <rcc rId="1598" sId="1">
    <oc r="A69" t="inlineStr">
      <is>
        <t>117.</t>
      </is>
    </oc>
    <nc r="A69">
      <f>A68+1</f>
    </nc>
  </rcc>
  <rcc rId="1599" sId="1">
    <oc r="A70" t="inlineStr">
      <is>
        <t>118.</t>
      </is>
    </oc>
    <nc r="A70">
      <f>A69+1</f>
    </nc>
  </rcc>
  <rcc rId="1600" sId="1">
    <oc r="A71" t="inlineStr">
      <is>
        <t>124.</t>
      </is>
    </oc>
    <nc r="A71">
      <f>A70+1</f>
    </nc>
  </rcc>
  <rcc rId="1601" sId="1">
    <oc r="A72" t="inlineStr">
      <is>
        <t>126.</t>
      </is>
    </oc>
    <nc r="A72">
      <f>A71+1</f>
    </nc>
  </rcc>
  <rcc rId="1602" sId="1">
    <oc r="A73" t="inlineStr">
      <is>
        <t>131.</t>
      </is>
    </oc>
    <nc r="A73">
      <f>A72+1</f>
    </nc>
  </rcc>
  <rcc rId="1603" sId="1">
    <oc r="A74" t="inlineStr">
      <is>
        <t>135.</t>
      </is>
    </oc>
    <nc r="A74">
      <f>A73+1</f>
    </nc>
  </rcc>
  <rcc rId="1604" sId="1">
    <oc r="A75" t="inlineStr">
      <is>
        <t>137.</t>
      </is>
    </oc>
    <nc r="A75">
      <f>A74+1</f>
    </nc>
  </rcc>
  <rcc rId="1605" sId="1">
    <oc r="A76" t="inlineStr">
      <is>
        <t>205.</t>
      </is>
    </oc>
    <nc r="A76">
      <f>A75+1</f>
    </nc>
  </rcc>
  <rcc rId="1606" sId="1">
    <oc r="A77" t="inlineStr">
      <is>
        <t>206.</t>
      </is>
    </oc>
    <nc r="A77">
      <f>A76+1</f>
    </nc>
  </rcc>
  <rcc rId="1607" sId="1">
    <oc r="A78" t="inlineStr">
      <is>
        <t>207.</t>
      </is>
    </oc>
    <nc r="A78">
      <f>A77+1</f>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 start="0" length="0">
    <dxf>
      <alignment vertical="top" wrapText="1" readingOrder="0"/>
    </dxf>
  </rfmt>
  <rfmt sheetId="1" sqref="I1" start="0" length="2147483647">
    <dxf>
      <font>
        <sz val="14"/>
      </font>
    </dxf>
  </rfmt>
  <rfmt sheetId="1" sqref="I1">
    <dxf>
      <alignment vertical="center" readingOrder="0"/>
    </dxf>
  </rfmt>
  <rfmt sheetId="1" sqref="I1">
    <dxf>
      <alignment vertical="top" readingOrder="0"/>
    </dxf>
  </rfmt>
  <rfmt sheetId="1" sqref="I1" start="0" length="2147483647">
    <dxf>
      <font>
        <b/>
      </font>
    </dxf>
  </rfmt>
  <rfmt sheetId="1" sqref="I1" start="0" length="2147483647">
    <dxf>
      <font>
        <b val="0"/>
      </font>
    </dxf>
  </rfmt>
  <rcc rId="1608" sId="1">
    <nc r="I1" t="inlineStr">
      <is>
        <t xml:space="preserve">Приложение №2 к приказу  УФНС России по Томской области от                                   № 
</t>
      </is>
    </nc>
  </rcc>
  <rcv guid="{C190882B-B9A4-4069-9AB8-89E395213961}" action="delete"/>
  <rdn rId="0" localSheetId="1" customView="1" name="Z_C190882B_B9A4_4069_9AB8_89E395213961_.wvu.PrintTitles" hidden="1" oldHidden="1">
    <formula>'УФНС России по ТО'!$10:$10</formula>
    <oldFormula>'УФНС России по ТО'!$10:$10</oldFormula>
  </rdn>
  <rdn rId="0" localSheetId="1" customView="1" name="Z_C190882B_B9A4_4069_9AB8_89E395213961_.wvu.FilterData" hidden="1" oldHidden="1">
    <formula>'УФНС России по ТО'!$A$10:$I$10</formula>
  </rdn>
  <rcv guid="{C190882B-B9A4-4069-9AB8-89E395213961}"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5:XFD215">
    <dxf>
      <fill>
        <patternFill patternType="none">
          <bgColor auto="1"/>
        </patternFill>
      </fill>
    </dxf>
  </rfmt>
  <rfmt sheetId="1" sqref="A216:XFD216">
    <dxf>
      <fill>
        <patternFill patternType="none">
          <bgColor auto="1"/>
        </patternFill>
      </fill>
    </dxf>
  </rfmt>
  <rfmt sheetId="1" sqref="A217:XFD217">
    <dxf>
      <fill>
        <patternFill patternType="none">
          <bgColor auto="1"/>
        </patternFill>
      </fill>
    </dxf>
  </rfmt>
  <rfmt sheetId="1" sqref="A141:XFD141">
    <dxf>
      <fill>
        <patternFill patternType="none">
          <bgColor auto="1"/>
        </patternFill>
      </fill>
    </dxf>
  </rfmt>
  <rfmt sheetId="1" sqref="A127:XFD127">
    <dxf>
      <fill>
        <patternFill patternType="none">
          <bgColor auto="1"/>
        </patternFill>
      </fill>
    </dxf>
  </rfmt>
  <rcv guid="{092E4D41-5506-4909-9C33-9763FC135CFC}" action="delete"/>
  <rdn rId="0" localSheetId="1" customView="1" name="Z_092E4D41_5506_4909_9C33_9763FC135CFC_.wvu.PrintTitles" hidden="1" oldHidden="1">
    <formula>'УФНС России по ТО'!$10:$10</formula>
    <oldFormula>'УФНС России по ТО'!$10:$10</oldFormula>
  </rdn>
  <rcv guid="{092E4D41-5506-4909-9C33-9763FC135CF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8:XFD128">
    <dxf>
      <fill>
        <patternFill patternType="none">
          <bgColor auto="1"/>
        </patternFill>
      </fill>
    </dxf>
  </rfmt>
  <rfmt sheetId="1" sqref="A130:XFD130">
    <dxf>
      <fill>
        <patternFill patternType="none">
          <bgColor auto="1"/>
        </patternFill>
      </fill>
    </dxf>
  </rfmt>
  <rfmt sheetId="1" sqref="A134:XFD134">
    <dxf>
      <fill>
        <patternFill patternType="none">
          <bgColor auto="1"/>
        </patternFill>
      </fill>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 sId="1">
    <oc r="I121" t="inlineStr">
      <is>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21" t="inlineStr">
      <is>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сформированном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121:XFD121">
    <dxf>
      <fill>
        <patternFill patternType="none">
          <bgColor auto="1"/>
        </patternFill>
      </fill>
    </dxf>
  </rfmt>
  <rfmt sheetId="1" sqref="A122:XFD122">
    <dxf>
      <fill>
        <patternFill patternType="none">
          <bgColor auto="1"/>
        </patternFill>
      </fill>
    </dxf>
  </rfmt>
  <rfmt sheetId="1" sqref="A123:XFD123">
    <dxf>
      <fill>
        <patternFill patternType="none">
          <bgColor auto="1"/>
        </patternFill>
      </fill>
    </dxf>
  </rfmt>
  <rcv guid="{092E4D41-5506-4909-9C33-9763FC135CFC}" action="delete"/>
  <rdn rId="0" localSheetId="1" customView="1" name="Z_092E4D41_5506_4909_9C33_9763FC135CFC_.wvu.PrintTitles" hidden="1" oldHidden="1">
    <formula>'УФНС России по ТО'!$10:$10</formula>
    <oldFormula>'УФНС России по ТО'!$10:$10</oldFormula>
  </rdn>
  <rcv guid="{092E4D41-5506-4909-9C33-9763FC135CFC}"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 sId="1">
    <oc r="I97" t="inlineStr">
      <is>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97" t="inlineStr">
      <is>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97:XFD97">
    <dxf>
      <fill>
        <patternFill patternType="none">
          <bgColor auto="1"/>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 sId="1">
    <oc r="G87" t="inlineStr">
      <is>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VВВП пр.п * VВВП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color theme="1"/>
            <rFont val="Times New Roman"/>
            <family val="1"/>
            <charset val="204"/>
          </rPr>
          <t xml:space="preserve">
</t>
        </r>
      </is>
    </oc>
    <nc r="G87" t="inlineStr">
      <is>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VВРП пр.п * VВРП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color theme="1"/>
            <rFont val="Times New Roman"/>
            <family val="1"/>
            <charset val="204"/>
          </rPr>
          <t xml:space="preserve">
</t>
        </r>
      </is>
    </nc>
  </rcc>
  <rcc rId="1211" sId="1">
    <oc r="I87"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theme="1"/>
            <rFont val="Times New Roman"/>
            <family val="1"/>
            <charset val="204"/>
          </rPr>
          <t>S2</t>
        </r>
        <r>
          <rPr>
            <sz val="11"/>
            <color theme="1"/>
            <rFont val="Times New Roman"/>
            <family val="1"/>
            <charset val="204"/>
          </rPr>
          <t xml:space="preserve">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is>
    </oc>
    <nc r="I87"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is>
    </nc>
  </rcc>
  <rfmt sheetId="1" sqref="A87:XFD87">
    <dxf>
      <fill>
        <patternFill patternType="none">
          <bgColor auto="1"/>
        </patternFill>
      </fill>
    </dxf>
  </rfmt>
  <rcv guid="{092E4D41-5506-4909-9C33-9763FC135CFC}" action="delete"/>
  <rdn rId="0" localSheetId="1" customView="1" name="Z_092E4D41_5506_4909_9C33_9763FC135CFC_.wvu.PrintTitles" hidden="1" oldHidden="1">
    <formula>'УФНС России по ТО'!$10:$10</formula>
    <oldFormula>'УФНС России по ТО'!$10:$10</oldFormula>
  </rdn>
  <rcv guid="{092E4D41-5506-4909-9C33-9763FC135CFC}"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13" sId="1" ref="A13:XFD13" action="deleteRow">
    <rfmt sheetId="1" xfDxf="1" sqref="A13:XFD13" start="0" length="0"/>
    <rcc rId="0" sId="1" dxf="1">
      <nc r="A13" t="inlineStr">
        <is>
          <t>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10101030010000110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theme="1"/>
              <rFont val="Times New Roman"/>
              <family val="1"/>
              <charset val="204"/>
            </rPr>
            <t>Прибыль иностр = Прибыль иностр.общ + Прибыль иностр_спец</t>
          </r>
          <r>
            <rPr>
              <b/>
              <sz val="11"/>
              <color theme="1"/>
              <rFont val="Times New Roman"/>
              <family val="1"/>
              <charset val="204"/>
            </rPr>
            <t xml:space="preserve">
Расчёт составляющих основной формулы:
</t>
          </r>
          <r>
            <rPr>
              <sz val="11"/>
              <color theme="1"/>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14" sId="1" ref="A13:XFD13" action="deleteRow">
    <rfmt sheetId="1" xfDxf="1" sqref="A13:XFD13" start="0" length="0"/>
    <rcc rId="0" sId="1" dxf="1">
      <nc r="A13" t="inlineStr">
        <is>
          <t>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10101040010000110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российских организаций российскими организациями</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theme="1"/>
              <rFont val="Times New Roman"/>
              <family val="1"/>
              <charset val="204"/>
            </rPr>
            <t>Прибыль рф_рф = (V рф_рф × Т прибыли × S рф_рф) × K соб.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15" sId="1" ref="A13:XFD13" action="deleteRow">
    <rfmt sheetId="1" xfDxf="1" sqref="A13:XFD13" start="0" length="0"/>
    <rcc rId="0" sId="1" dxf="1">
      <nc r="A13" t="inlineStr">
        <is>
          <t>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10101050010000110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российских организаций иностранными организациями</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theme="1"/>
              <rFont val="Times New Roman"/>
              <family val="1"/>
              <charset val="204"/>
            </rPr>
            <t>Прибыль рф_ин = (V рф_ин × Т прибыли × S рф_ин) × K соб.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16" sId="1" ref="A13:XFD13" action="deleteRow">
    <rfmt sheetId="1" xfDxf="1" sqref="A13:XFD13" start="0" length="0"/>
    <rcc rId="0" sId="1" dxf="1">
      <nc r="A13" t="inlineStr">
        <is>
          <t>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10101060010000110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дивидендов от иностранных организаций российскими организациями</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theme="1"/>
              <rFont val="Times New Roman"/>
              <family val="1"/>
              <charset val="204"/>
            </rPr>
            <t>Прибыль ин_рф = (V ин_рф × Т прибыли × S ин_рф) × K соб.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17" sId="1" ref="A13:XFD13" action="deleteRow">
    <rfmt sheetId="1" xfDxf="1" sqref="A13:XFD13" start="0" length="0"/>
    <rcc rId="0" sId="1" dxf="1">
      <nc r="A13" t="inlineStr">
        <is>
          <t>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C13" start="0" length="0">
      <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dxf>
    </rfmt>
    <rcc rId="0" sId="1" dxf="1">
      <nc r="D13" t="inlineStr">
        <is>
          <t>10101070010000110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процентов по государственным и муниципальным ценным бумагам</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theme="1"/>
              <rFont val="Times New Roman"/>
              <family val="1"/>
              <charset val="204"/>
            </rPr>
            <t>Прибыль ГМЦБ = (V ГЦБ × Т ИПЦ) × S ГЦБ × K соб.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18" sId="1" ref="A13:XFD13" action="deleteRow">
    <rfmt sheetId="1" xfDxf="1" sqref="A13:XFD13" start="0" length="0"/>
    <rcc rId="0" sId="1" dxf="1">
      <nc r="A13" t="inlineStr">
        <is>
          <t>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10101080010000110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в виде прибыли контролируемых иностранных компаний</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theme="1"/>
              <rFont val="Times New Roman"/>
              <family val="1"/>
              <charset val="204"/>
            </rPr>
            <t xml:space="preserve">Прибыль КИК = (V КИК × T) × S КИК × K соб. (+-) F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19" sId="1" ref="A13:XFD13" action="deleteRow">
    <rfmt sheetId="1" xfDxf="1" sqref="A13:XFD13" start="0" length="0"/>
    <rcc rId="0" sId="1" dxf="1">
      <nc r="A13" t="inlineStr">
        <is>
          <t>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13" t="inlineStr">
        <is>
          <t>10101090010000110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3"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3" t="inlineStr">
        <is>
          <r>
            <t xml:space="preserve">Основная формула расчёта налога:
</t>
          </r>
          <r>
            <rPr>
              <sz val="11"/>
              <color theme="1"/>
              <rFont val="Times New Roman"/>
              <family val="1"/>
              <charset val="204"/>
            </rPr>
            <t xml:space="preserve">Прибыль облгц = (V облгц × Т ИПЦ)× S облгц × K соб. (+-) F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3"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12:I12">
    <dxf>
      <fill>
        <patternFill patternType="none">
          <bgColor auto="1"/>
        </patternFill>
      </fill>
    </dxf>
  </rfmt>
  <rcc rId="1220" sId="1">
    <oc r="G12" t="inlineStr">
      <is>
        <r>
          <t xml:space="preserve">Основная формула расчёта налога:
</t>
        </r>
        <r>
          <rPr>
            <sz val="11"/>
            <color theme="1"/>
            <rFont val="Times New Roman"/>
            <family val="1"/>
            <charset val="204"/>
          </rPr>
          <t>Прибыль СРП = ∑((V НБ СРП × S) × К$)× K соб.</t>
        </r>
        <r>
          <rPr>
            <b/>
            <sz val="11"/>
            <color theme="1"/>
            <rFont val="Times New Roman"/>
            <family val="1"/>
            <charset val="204"/>
          </rPr>
          <t xml:space="preserve">
</t>
        </r>
      </is>
    </oc>
    <nc r="G12" t="inlineStr">
      <is>
        <r>
          <t xml:space="preserve">Основная формула расчёта налога:
</t>
        </r>
        <r>
          <rPr>
            <sz val="11"/>
            <color theme="1"/>
            <rFont val="Times New Roman"/>
            <family val="1"/>
            <charset val="204"/>
          </rPr>
          <t>Прибыль СРП = ∑((V НБ СРП × S) × К$)× K соб. (+-) F</t>
        </r>
        <r>
          <rPr>
            <b/>
            <sz val="11"/>
            <color theme="1"/>
            <rFont val="Times New Roman"/>
            <family val="1"/>
            <charset val="204"/>
          </rPr>
          <t xml:space="preserve">
</t>
        </r>
      </is>
    </nc>
  </rcc>
  <rcc rId="1221" sId="1">
    <oc r="I12"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oc>
    <nc r="I12"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1222" sId="1" ref="A12:XFD12" action="insertRow"/>
  <rrc rId="1223" sId="1" ref="A12:XFD12" action="insertRow"/>
  <rrc rId="1224" sId="1" ref="A12:XFD12" action="insertRow"/>
  <rcc rId="1225" sId="1">
    <nc r="B14">
      <v>182</v>
    </nc>
  </rcc>
  <rcc rId="1226" sId="1">
    <nc r="C14" t="inlineStr">
      <is>
        <t>УФНС России по Томской области</t>
      </is>
    </nc>
  </rcc>
  <rcc rId="1227" sId="1">
    <nc r="F14" t="inlineStr">
      <is>
        <t>прямой</t>
      </is>
    </nc>
  </rcc>
  <rfmt sheetId="1" sqref="A14:I14">
    <dxf>
      <fill>
        <patternFill patternType="none">
          <bgColor auto="1"/>
        </patternFill>
      </fill>
    </dxf>
  </rfmt>
  <rcc rId="1228" sId="1" quotePrefix="1">
    <nc r="D14" t="inlineStr">
      <is>
        <t>10101016020000110</t>
      </is>
    </nc>
  </rcc>
  <rcc rId="1229" sId="1">
    <nc r="E14" t="inlineStr">
      <is>
        <t xml:space="preserve">Налог на прибыль организаций, уплачиваемый международными холдинговыми компаниями, зачисляемый в бюджет субъекта Российской Федерации </t>
      </is>
    </nc>
  </rcc>
  <rcc rId="1230" sId="1">
    <nc r="I14" t="inlineStr">
      <is>
        <t xml:space="preserve">Прибыль МН = (V НБ ОСН.МН × S) × K соб. - Н+ Кр (+-) F,  где 
V НБ ОСН.МН – сумма налоговой базы для исчисления налога на прибыль по основной ставке (по данным отчета по форме №5-П или  по данным информационных ресурсов),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 - сумма налога на прибыль организаций, не поступившая в бюджет в связи с предоставлением льгот и преференций, предусмотренных действующим законодательством Российской Федерации, (по данным отчета по форме №5-П или  по данным информационных ресурсов),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231" sId="1">
    <nc r="G14"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МН = (V НБ ОСН.МН × S) × K соб. - Н+ Кр (+-) F</t>
        </r>
      </is>
    </nc>
  </rcc>
  <rfmt sheetId="1" xfDxf="1" sqref="H14" start="0" length="0">
    <dxf>
      <font>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14" start="0" length="0">
    <dxf>
      <fill>
        <patternFill patternType="solid">
          <bgColor rgb="FFFFFF00"/>
        </patternFill>
      </fill>
    </dxf>
  </rfmt>
  <rcc rId="1232" sId="1">
    <nc r="H14"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МН – сумма налога на прибыль от международных холдинговых компаний, тыс. рублей;
 V НБ ОСН.МН - сумма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nc>
  </rcc>
  <rcv guid="{C190882B-B9A4-4069-9AB8-89E395213961}" action="delete"/>
  <rdn rId="0" localSheetId="1" customView="1" name="Z_C190882B_B9A4_4069_9AB8_89E395213961_.wvu.PrintTitles" hidden="1" oldHidden="1">
    <formula>'УФНС России по ТО'!$10:$10</formula>
    <oldFormula>'УФНС России по ТО'!$10:$10</oldFormula>
  </rdn>
  <rcv guid="{C190882B-B9A4-4069-9AB8-89E395213961}"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14">
    <dxf>
      <fill>
        <patternFill patternType="none">
          <bgColor auto="1"/>
        </patternFill>
      </fill>
    </dxf>
  </rfmt>
  <rcc rId="1234" sId="1">
    <oc r="G14"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МН = (V НБ ОСН.МН × S) × K соб. - Н+ Кр (+-) F</t>
        </r>
      </is>
    </oc>
    <nc r="G14"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МН = (V НБ ОСН.МН × S) × K соб. +(Pперерасчет × K соб.) - Н+ Кр (+-) F</t>
        </r>
      </is>
    </nc>
  </rcc>
  <rcc rId="1235" sId="1">
    <oc r="I14" t="inlineStr">
      <is>
        <t xml:space="preserve">Прибыль МН = (V НБ ОСН.МН × S) × K соб. - Н+ Кр (+-) F,  где 
V НБ ОСН.МН – сумма налоговой базы для исчисления налога на прибыль по основной ставке (по данным отчета по форме №5-П или  по данным информационных ресурсов),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 - сумма налога на прибыль организаций, не поступившая в бюджет в связи с предоставлением льгот и преференций, предусмотренных действующим законодательством Российской Федерации, (по данным отчета по форме №5-П или  по данным информационных ресурсов),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4" t="inlineStr">
      <is>
        <t xml:space="preserve">Прибыль МН = (V НБ ОСН.МН × S) × K соб. +(Pперерасчет × K соб.) - Н+ Кр (+-) F, где
V НБ ОСН.МН – сумма налоговой базы для исчисления налога на прибыль по основной ставке (по данным отчета по форме №5-П),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236" sId="1">
    <oc r="H14"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МН – сумма налога на прибыль от международных холдинговых компаний, тыс. рублей;
 V НБ ОСН.МН - сумма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oc>
    <nc r="H14"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МН – сумма налога на прибыль международных холдинговых компаний, тыс. рублей;
 V НБ ОСН.МН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t>
      </is>
    </nc>
  </rcc>
  <rcc rId="1237" sId="1" odxf="1" dxf="1">
    <nc r="B13">
      <v>182</v>
    </nc>
    <odxf>
      <fill>
        <patternFill patternType="solid">
          <bgColor rgb="FFFFFF00"/>
        </patternFill>
      </fill>
    </odxf>
    <ndxf>
      <fill>
        <patternFill patternType="none">
          <bgColor indexed="65"/>
        </patternFill>
      </fill>
    </ndxf>
  </rcc>
  <rcc rId="1238" sId="1" odxf="1" dxf="1">
    <nc r="C13" t="inlineStr">
      <is>
        <t>УФНС России по Томской области</t>
      </is>
    </nc>
    <odxf>
      <fill>
        <patternFill patternType="solid">
          <bgColor rgb="FFFFFF00"/>
        </patternFill>
      </fill>
    </odxf>
    <ndxf>
      <fill>
        <patternFill patternType="none">
          <bgColor indexed="65"/>
        </patternFill>
      </fill>
    </ndxf>
  </rcc>
  <rcc rId="1239" sId="1" odxf="1" dxf="1" quotePrefix="1">
    <nc r="D13" t="inlineStr">
      <is>
        <t>10101016020000110</t>
      </is>
    </nc>
    <odxf>
      <fill>
        <patternFill patternType="solid">
          <bgColor rgb="FFFFFF00"/>
        </patternFill>
      </fill>
    </odxf>
    <ndxf>
      <fill>
        <patternFill patternType="none">
          <bgColor indexed="65"/>
        </patternFill>
      </fill>
    </ndxf>
  </rcc>
  <rcc rId="1240" sId="1" odxf="1" dxf="1">
    <nc r="E13" t="inlineStr">
      <is>
        <t xml:space="preserve">Налог на прибыль организаций, уплачиваемый международными холдинговыми компаниями, зачисляемый в бюджет субъекта Российской Федерации </t>
      </is>
    </nc>
    <odxf>
      <fill>
        <patternFill patternType="solid">
          <bgColor rgb="FFFFFF00"/>
        </patternFill>
      </fill>
    </odxf>
    <ndxf>
      <fill>
        <patternFill patternType="none">
          <bgColor indexed="65"/>
        </patternFill>
      </fill>
    </ndxf>
  </rcc>
  <rcc rId="1241" sId="1" odxf="1" dxf="1">
    <nc r="F13" t="inlineStr">
      <is>
        <t>прямой</t>
      </is>
    </nc>
    <odxf>
      <fill>
        <patternFill patternType="solid">
          <bgColor rgb="FFFFFF00"/>
        </patternFill>
      </fill>
    </odxf>
    <ndxf>
      <fill>
        <patternFill patternType="none">
          <bgColor indexed="65"/>
        </patternFill>
      </fill>
    </ndxf>
  </rcc>
  <rcc rId="1242" sId="1" odxf="1" dxf="1">
    <nc r="G13"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МН = (V НБ ОСН.МН × S) × K соб. +(Pперерасчет × K соб.) - Н+ Кр (+-) F</t>
        </r>
      </is>
    </nc>
    <odxf>
      <fill>
        <patternFill patternType="solid">
          <bgColor rgb="FFFFFF00"/>
        </patternFill>
      </fill>
    </odxf>
    <ndxf>
      <fill>
        <patternFill patternType="none">
          <bgColor indexed="65"/>
        </patternFill>
      </fill>
    </ndxf>
  </rcc>
  <rcv guid="{C190882B-B9A4-4069-9AB8-89E395213961}" action="delete"/>
  <rdn rId="0" localSheetId="1" customView="1" name="Z_C190882B_B9A4_4069_9AB8_89E395213961_.wvu.PrintTitles" hidden="1" oldHidden="1">
    <formula>'УФНС России по ТО'!$10:$10</formula>
    <oldFormula>'УФНС России по ТО'!$10:$10</oldFormula>
  </rdn>
  <rcv guid="{C190882B-B9A4-4069-9AB8-89E395213961}"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4" sId="1" quotePrefix="1">
    <oc r="D13" t="inlineStr">
      <is>
        <t>10101016020000110</t>
      </is>
    </oc>
    <nc r="D13" t="inlineStr">
      <is>
        <t>10101014020000110</t>
      </is>
    </nc>
  </rcc>
  <rcc rId="1245" sId="1">
    <oc r="E13" t="inlineStr">
      <is>
        <t xml:space="preserve">Налог на прибыль организаций, уплачиваемый международными холдинговыми компаниями, зачисляемый в бюджет субъекта Российской Федерации </t>
      </is>
    </oc>
    <nc r="E13" t="inlineStr">
      <is>
        <t xml:space="preserve">Налог на прибыль организаций  консолидированных групп налогоплательщиков, зачисляемый  в бюджет субъекта Российской Федерации </t>
      </is>
    </nc>
  </rcc>
  <rcc rId="1246" sId="1">
    <oc r="G13"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МН = (V НБ ОСН.МН × S) × K соб. +(Pперерасчет × K соб.) - Н+ Кр (+-) F</t>
        </r>
      </is>
    </oc>
    <nc r="G13"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КГН  = (V НБ ОСН.КГН × S) × K соб.+ (Pперерасчет × K соб.) - Н + Кр (+-) F           </t>
        </r>
      </is>
    </nc>
  </rcc>
  <rfmt sheetId="1" sqref="I13">
    <dxf>
      <fill>
        <patternFill patternType="none">
          <bgColor auto="1"/>
        </patternFill>
      </fill>
    </dxf>
  </rfmt>
  <rcc rId="1247" sId="1">
    <oc r="H14"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МН – сумма налога на прибыль международных холдинговых компаний, тыс. рублей;
 V НБ ОСН.МН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t>
      </is>
    </oc>
    <nc r="H14" t="inlineStr">
      <is>
        <t>Прибыль МН – сумма налога на прибыль международных холдинговых компаний,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ОСН.МН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t>
      </is>
    </nc>
  </rcc>
  <rcc rId="1248" sId="1">
    <nc r="I13" t="inlineStr">
      <is>
        <t xml:space="preserve">Прибыль КГН  = (V НБ ОСН.КГН × S) × K соб.+ (Pперерасчет × K соб.) - Н + Кр (+-) F, где 
V НБ ОСН.КГН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H13">
    <dxf>
      <fill>
        <patternFill patternType="none">
          <bgColor auto="1"/>
        </patternFill>
      </fill>
    </dxf>
  </rfmt>
  <rcc rId="1249" sId="1">
    <oc r="I14" t="inlineStr">
      <is>
        <t xml:space="preserve">Прибыль МН = (V НБ ОСН.МН × S) × K соб. +(Pперерасчет × K соб.) - Н+ Кр (+-) F, где
V НБ ОСН.МН – сумма налоговой базы для исчисления налога на прибыль по основной ставке (по данным отчета по форме №5-П),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4" t="inlineStr">
      <is>
        <t xml:space="preserve">Прибыль МН = (V НБ ОСН.МН × S) × K соб. +(Pперерасчет × K соб.) - Н+ Кр (+-) F, где
V НБ ОСН.МН – сумма налоговой базы для исчисления налога на прибыль по основной ставке (по данным отчета по форме №5-П),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13">
    <dxf>
      <fill>
        <patternFill patternType="none">
          <bgColor auto="1"/>
        </patternFill>
      </fill>
    </dxf>
  </rfmt>
  <rcc rId="1250" sId="1" odxf="1" dxf="1">
    <nc r="B12">
      <v>182</v>
    </nc>
    <odxf>
      <fill>
        <patternFill patternType="solid">
          <bgColor rgb="FFFFFF00"/>
        </patternFill>
      </fill>
    </odxf>
    <ndxf>
      <fill>
        <patternFill patternType="none">
          <bgColor indexed="65"/>
        </patternFill>
      </fill>
    </ndxf>
  </rcc>
  <rcc rId="1251" sId="1" odxf="1" dxf="1">
    <nc r="C12" t="inlineStr">
      <is>
        <t>УФНС России по Томской области</t>
      </is>
    </nc>
    <odxf>
      <fill>
        <patternFill patternType="solid">
          <bgColor rgb="FFFFFF00"/>
        </patternFill>
      </fill>
    </odxf>
    <ndxf>
      <fill>
        <patternFill patternType="none">
          <bgColor indexed="65"/>
        </patternFill>
      </fill>
    </ndxf>
  </rcc>
  <rfmt sheetId="1" sqref="D12" start="0" length="0">
    <dxf>
      <fill>
        <patternFill patternType="none">
          <bgColor indexed="65"/>
        </patternFill>
      </fill>
    </dxf>
  </rfmt>
  <rcc rId="1252" sId="1" odxf="1" dxf="1">
    <nc r="E12" t="inlineStr">
      <is>
        <t xml:space="preserve">Налог на прибыль организаций  консолидированных групп налогоплательщиков, зачисляемый  в бюджет субъекта Российской Федерации </t>
      </is>
    </nc>
    <odxf>
      <fill>
        <patternFill patternType="solid">
          <bgColor rgb="FFFFFF00"/>
        </patternFill>
      </fill>
    </odxf>
    <ndxf>
      <fill>
        <patternFill patternType="none">
          <bgColor indexed="65"/>
        </patternFill>
      </fill>
    </ndxf>
  </rcc>
  <rcc rId="1253" sId="1" odxf="1" dxf="1">
    <nc r="F12" t="inlineStr">
      <is>
        <t>прямой</t>
      </is>
    </nc>
    <odxf>
      <fill>
        <patternFill patternType="solid">
          <bgColor rgb="FFFFFF00"/>
        </patternFill>
      </fill>
    </odxf>
    <ndxf>
      <fill>
        <patternFill patternType="none">
          <bgColor indexed="65"/>
        </patternFill>
      </fill>
    </ndxf>
  </rcc>
  <rcc rId="1254" sId="1" quotePrefix="1">
    <nc r="D12" t="inlineStr">
      <is>
        <t>10101012020000110</t>
      </is>
    </nc>
  </rcc>
  <rfmt sheetId="1" sqref="A12">
    <dxf>
      <fill>
        <patternFill patternType="none">
          <bgColor auto="1"/>
        </patternFill>
      </fill>
    </dxf>
  </rfmt>
  <rcc rId="1255" sId="1">
    <nc r="H13" t="inlineStr">
      <is>
        <t xml:space="preserve">Прибыль КГН – сумма налога на прибыль ответственных участников КГН, тыс. рублей. Сумма налога на прибыль организаций консолидированных групп налогоплательщиков, зачисляемого в бюджет субъекта РФ (ПрибыльКГН) учитывается в прогнозе по данным, представленным Межрегиональными инспекциями ФНС России по крупнейшим налогоплательщикам, которые осуществляют администрирование ответственных участников консолидированных групп налогоплательщиков. При отсутствии информации в отношении отдельного ответственного участника КГН (или группы участников), прогноз основан на методе прямого расчета и производится по основной формуле расчета налога.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с кодом налогового органа 99XX, исследуется динамика переплаты.
 V НБ ОСН.КГН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rc rId="1256" sId="1" ref="A11:XFD11" action="insertRow"/>
  <rfmt sheetId="1" sqref="H11" start="0" length="0">
    <dxf>
      <font>
        <b val="0"/>
        <sz val="11"/>
        <color theme="1"/>
        <name val="Calibri"/>
        <scheme val="minor"/>
      </font>
      <fill>
        <patternFill patternType="none">
          <bgColor indexed="65"/>
        </patternFill>
      </fill>
      <alignment horizontal="general" vertical="bottom" wrapText="0" readingOrder="0"/>
      <border outline="0">
        <left/>
        <right/>
        <top/>
        <bottom/>
      </border>
    </dxf>
  </rfmt>
  <rfmt sheetId="1" sqref="H11" start="0" length="0">
    <dxf>
      <font>
        <b/>
        <i/>
        <sz val="12"/>
        <color theme="1"/>
        <name val="Times New Roman"/>
        <scheme val="none"/>
      </font>
    </dxf>
  </rfmt>
  <rfmt sheetId="1" xfDxf="1" sqref="H11" start="0" length="0">
    <dxf>
      <font>
        <b/>
        <i/>
        <sz val="12"/>
        <name val="Times New Roman"/>
        <scheme val="none"/>
      </font>
      <alignment horizontal="justify" vertical="center" readingOrder="0"/>
    </dxf>
  </rfmt>
  <rcc rId="1257" sId="1" odxf="1" dxf="1">
    <nc r="A11" t="inlineStr">
      <is>
        <t>1.</t>
      </is>
    </nc>
    <odxf>
      <font>
        <b/>
        <sz val="10"/>
        <color rgb="FF000000"/>
        <name val="Times New Roman"/>
        <scheme val="none"/>
      </font>
      <fill>
        <patternFill>
          <bgColor theme="6" tint="0.59999389629810485"/>
        </patternFill>
      </fill>
      <alignment vertical="center" readingOrder="0"/>
    </odxf>
    <ndxf>
      <font>
        <b val="0"/>
        <sz val="10"/>
        <color rgb="FF000000"/>
        <name val="Times New Roman"/>
        <scheme val="none"/>
      </font>
      <fill>
        <patternFill>
          <bgColor rgb="FFFFFF00"/>
        </patternFill>
      </fill>
      <alignment vertical="top" readingOrder="0"/>
    </ndxf>
  </rcc>
  <rcc rId="1258" sId="1" odxf="1" dxf="1">
    <nc r="B11">
      <v>182</v>
    </nc>
    <odxf>
      <font>
        <b/>
        <sz val="10"/>
        <name val="Times New Roman"/>
        <scheme val="none"/>
      </font>
      <fill>
        <patternFill>
          <bgColor theme="6" tint="0.59999389629810485"/>
        </patternFill>
      </fill>
      <alignment vertical="center" readingOrder="0"/>
    </odxf>
    <ndxf>
      <font>
        <b val="0"/>
        <sz val="10"/>
        <color rgb="FF000000"/>
        <name val="Times New Roman"/>
        <scheme val="none"/>
      </font>
      <fill>
        <patternFill>
          <bgColor rgb="FFFFFF00"/>
        </patternFill>
      </fill>
      <alignment vertical="top" readingOrder="0"/>
    </ndxf>
  </rcc>
  <rcc rId="1259" sId="1" odxf="1" dxf="1">
    <nc r="C11" t="inlineStr">
      <is>
        <t>УФНС России по Томской области</t>
      </is>
    </nc>
    <odxf>
      <font>
        <b/>
        <sz val="10"/>
        <name val="Times New Roman"/>
        <scheme val="none"/>
      </font>
      <fill>
        <patternFill>
          <bgColor theme="6" tint="0.59999389629810485"/>
        </patternFill>
      </fill>
      <alignment vertical="center" readingOrder="0"/>
    </odxf>
    <ndxf>
      <font>
        <b val="0"/>
        <sz val="10"/>
        <color rgb="FF000000"/>
        <name val="Times New Roman"/>
        <scheme val="none"/>
      </font>
      <fill>
        <patternFill>
          <bgColor rgb="FFFFFF00"/>
        </patternFill>
      </fill>
      <alignment vertical="top" readingOrder="0"/>
    </ndxf>
  </rcc>
  <rfmt sheetId="1" sqref="D11" start="0" length="0">
    <dxf>
      <font>
        <b val="0"/>
        <sz val="9"/>
        <color rgb="FF000000"/>
        <name val="Times New Roman"/>
        <scheme val="none"/>
      </font>
      <fill>
        <patternFill>
          <bgColor rgb="FFFFFF00"/>
        </patternFill>
      </fill>
      <alignment vertical="top" readingOrder="0"/>
    </dxf>
  </rfmt>
  <rcc rId="1260" sId="1" odxf="1" dxf="1">
    <nc r="E11" t="inlineStr">
      <is>
        <t>Налог на прибыль организаций, зачисляемый в бюджеты бюджетной системы Российской Федерации по соответствующим ставкам</t>
      </is>
    </nc>
    <odxf>
      <font>
        <b/>
        <sz val="10"/>
        <color rgb="FF000000"/>
        <name val="Times New Roman"/>
        <scheme val="none"/>
      </font>
      <fill>
        <patternFill>
          <bgColor theme="6" tint="0.59999389629810485"/>
        </patternFill>
      </fill>
      <alignment horizontal="center" vertical="center" readingOrder="0"/>
    </odxf>
    <ndxf>
      <font>
        <b val="0"/>
        <sz val="10"/>
        <color rgb="FF000000"/>
        <name val="Times New Roman"/>
        <scheme val="none"/>
      </font>
      <fill>
        <patternFill>
          <bgColor rgb="FFFFFF00"/>
        </patternFill>
      </fill>
      <alignment horizontal="left" vertical="top" readingOrder="0"/>
    </ndxf>
  </rcc>
  <rcc rId="1261" sId="1" odxf="1" dxf="1">
    <nc r="F11" t="inlineStr">
      <is>
        <t>прямой</t>
      </is>
    </nc>
    <odxf>
      <font>
        <b/>
        <sz val="10"/>
        <color rgb="FF000000"/>
        <name val="Times New Roman"/>
        <scheme val="none"/>
      </font>
      <fill>
        <patternFill>
          <bgColor theme="6" tint="0.59999389629810485"/>
        </patternFill>
      </fill>
      <alignment vertical="center" readingOrder="0"/>
    </odxf>
    <ndxf>
      <font>
        <b val="0"/>
        <sz val="10"/>
        <color rgb="FF000000"/>
        <name val="Times New Roman"/>
        <scheme val="none"/>
      </font>
      <fill>
        <patternFill>
          <bgColor rgb="FFFFFF00"/>
        </patternFill>
      </fill>
      <alignment vertical="top" readingOrder="0"/>
    </ndxf>
  </rcc>
  <rfmt sheetId="1" sqref="G11" start="0" length="0">
    <dxf>
      <font>
        <b val="0"/>
        <sz val="10"/>
        <color rgb="FF000000"/>
        <name val="Times New Roman"/>
        <scheme val="none"/>
      </font>
      <fill>
        <patternFill>
          <bgColor rgb="FFFFFF00"/>
        </patternFill>
      </fill>
      <alignment horizontal="justify" vertical="top" readingOrder="0"/>
    </dxf>
  </rfmt>
  <rfmt sheetId="1" sqref="I11" start="0" length="0">
    <dxf>
      <font>
        <b val="0"/>
        <sz val="10"/>
        <color rgb="FF000000"/>
        <name val="Times New Roman"/>
        <scheme val="none"/>
      </font>
      <fill>
        <patternFill>
          <bgColor rgb="FFFFFF00"/>
        </patternFill>
      </fill>
      <alignment horizontal="justify" vertical="top" readingOrder="0"/>
    </dxf>
  </rfmt>
  <rfmt sheetId="1" sqref="I11">
    <dxf>
      <alignment horizontal="left" readingOrder="0"/>
    </dxf>
  </rfmt>
  <rcc rId="1262" sId="1">
    <nc r="G11" t="inlineStr">
      <is>
        <r>
          <rPr>
            <b/>
            <sz val="11"/>
            <color theme="1"/>
            <rFont val="Times New Roman"/>
            <family val="1"/>
            <charset val="204"/>
          </rPr>
          <t xml:space="preserve">Основная формула расчёта налога:   </t>
        </r>
        <r>
          <rPr>
            <sz val="11"/>
            <color theme="1"/>
            <rFont val="Times New Roman"/>
            <family val="1"/>
            <charset val="204"/>
          </rPr>
          <t xml:space="preserve">Прибыль всего =Прибыль организаций  + Прибыль СРП ,
</t>
        </r>
        <r>
          <rPr>
            <b/>
            <sz val="11"/>
            <color theme="1"/>
            <rFont val="Times New Roman"/>
            <family val="1"/>
            <charset val="204"/>
          </rPr>
          <t>Расчёт составляющих основной формулы:</t>
        </r>
        <r>
          <rPr>
            <sz val="11"/>
            <color theme="1"/>
            <rFont val="Times New Roman"/>
            <family val="1"/>
            <charset val="204"/>
          </rPr>
          <t xml:space="preserve">Прибыль организаций  =Прибыль основная  + Прибыль КГН  + Прибыль МН 
</t>
        </r>
      </is>
    </nc>
  </rcc>
  <rcc rId="1263" sId="1" odxf="1" dxf="1">
    <nc r="H11" t="inlineStr">
      <is>
        <r>
          <rPr>
            <sz val="12"/>
            <color theme="1"/>
            <rFont val="Times New Roman"/>
            <family val="1"/>
            <charset val="204"/>
          </rPr>
          <t xml:space="preserve">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сумма налога на прибыль организаций, облагаемая по основной налоговой ставке, (за исключением  консолидированных групп налогоплательщиков);                                                                                                                                                                                                                                                                                            Прибыль КГН  - сумма  налога на прибыль организаций консолидированных групп налогоплательщиков, зачисляемого в бюджеты субъектов Российской Федерации ;
Прибыль МН – сумма налога на прибыль организаций, уплачиваемого международными холдинговыми компаниями,  зачисляемого в бюджеты субъектов Российской Федерации;
Прибыль СРП – сумма налога на прибыль организаций при выполнении Соглашений о разработке месторождений нефти и газа.
</t>
        </r>
      </is>
    </nc>
    <ndxf>
      <alignment wrapText="1" readingOrder="0"/>
    </ndxf>
  </rcc>
  <rcc rId="1264" sId="1">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 где                                                                                                                                                                                                   Прибыль организаций  - сумма налога на прибыль организаций, тыс.руб.
Показатель рассчитывается по формуле:
Прибыль организаций  =Прибыль основная  + Прибыль КГН  + Прибыль МН ,
где
Прибыль основная  - прогнозный объем поступлений налога на прибыль организаций, за исключением консолидированных групп налогоплательщиков, зачисляемого в бюджеты субъектов Российской Федерации (КБК 18210101012020000110), тыс.руб.
Прибыль КГН  - прогнозный объем поступлений налога на прибыль организаций консолидированных групп налогоплательщиков, зачисляемого в бюджеты субъектов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бюджеты субъектов Российской Федерации (КБК 18210101016020000110), тыс.руб.
Прибыль СРП – сумма налога на прибыль организаций при выполнении Соглашений о разработке месторождений нефти и газа (КБК 18210101020010000110), тыс.руб.
</t>
      </is>
    </nc>
  </rcc>
  <rcc rId="1265" sId="1" quotePrefix="1">
    <nc r="D11" t="inlineStr">
      <is>
        <t>10101000000000110</t>
      </is>
    </nc>
  </rcc>
  <rfmt sheetId="1" sqref="A11:G11">
    <dxf>
      <fill>
        <patternFill patternType="none">
          <bgColor auto="1"/>
        </patternFill>
      </fill>
    </dxf>
  </rfmt>
  <rfmt sheetId="1" sqref="I11">
    <dxf>
      <fill>
        <patternFill patternType="none">
          <bgColor auto="1"/>
        </patternFill>
      </fill>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66" sId="1">
    <oc r="E13" t="inlineStr">
      <is>
        <t xml:space="preserve">Налог на прибыль организаций  консолидированных групп налогоплательщиков, зачисляемый  в бюджет субъекта Российской Федерации </t>
      </is>
    </oc>
    <nc r="E13" t="inlineStr">
      <is>
        <t xml:space="preserve">Налог на прибыль организаций  (за исключением консолидированных групп налогоплательщиков), зачисляемый  в бюджет субъекта Российской Федерации </t>
      </is>
    </nc>
  </rcc>
  <rcc rId="1267" sId="1">
    <oc r="H11" t="inlineStr">
      <is>
        <r>
          <rPr>
            <sz val="12"/>
            <color theme="1"/>
            <rFont val="Times New Roman"/>
            <family val="1"/>
            <charset val="204"/>
          </rPr>
          <t xml:space="preserve">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сумма налога на прибыль организаций, облагаемая по основной налоговой ставке, (за исключением  консолидированных групп налогоплательщиков);                                                                                                                                                                                                                                                                                            Прибыль КГН  - сумма  налога на прибыль организаций консолидированных групп налогоплательщиков, зачисляемого в бюджеты субъектов Российской Федерации ;
Прибыль МН – сумма налога на прибыль организаций, уплачиваемого международными холдинговыми компаниями,  зачисляемого в бюджеты субъектов Российской Федерации;
Прибыль СРП – сумма налога на прибыль организаций при выполнении Соглашений о разработке месторождений нефти и газа.
</t>
        </r>
      </is>
    </oc>
    <nc r="H11" t="inlineStr">
      <is>
        <r>
          <rPr>
            <sz val="12"/>
            <color theme="1"/>
            <rFont val="Times New Roman"/>
            <family val="1"/>
            <charset val="204"/>
          </rPr>
          <t xml:space="preserve">Расчёт доходов в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сумма налога на прибыль организаций, облагаемая по основной налоговой ставке, (за исключением  консолидированных групп налогоплательщиков);                                                                                                                                                                                                                                                                                            Прибыль КГН  - сумма  налога на прибыль организаций консолидированных групп налогоплательщиков, зачисляемого в бюджеты субъектов Российской Федерации ;
Прибыль МН – сумма налога на прибыль организаций, уплачиваемого международными холдинговыми компаниями,  зачисляемого в бюджеты субъектов Российской Федерации;
Прибыль СРП – сумма налога на прибыль организаций при выполнении Соглашений о разработке месторождений нефти и газа.
</t>
        </r>
      </is>
    </nc>
  </rcc>
  <rfmt sheetId="1" sqref="H11">
    <dxf>
      <alignment horizontal="left" readingOrder="0"/>
    </dxf>
  </rfmt>
  <rcv guid="{C190882B-B9A4-4069-9AB8-89E395213961}" action="delete"/>
  <rdn rId="0" localSheetId="1" customView="1" name="Z_C190882B_B9A4_4069_9AB8_89E395213961_.wvu.PrintTitles" hidden="1" oldHidden="1">
    <formula>'УФНС России по ТО'!$10:$10</formula>
    <oldFormula>'УФНС России по ТО'!$10:$10</oldFormula>
  </rdn>
  <rcv guid="{C190882B-B9A4-4069-9AB8-89E395213961}"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3" start="0" length="0">
    <dxf>
      <fill>
        <patternFill patternType="none">
          <bgColor indexed="65"/>
        </patternFill>
      </fill>
    </dxf>
  </rfmt>
  <rcc rId="1269" sId="1">
    <nc r="G13"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основная = (V НБ ОСН. × S) × K соб. – Н +Кр (+-) F </t>
        </r>
      </is>
    </nc>
  </rcc>
  <rfmt sheetId="1" xfDxf="1" sqref="I13" start="0" length="0">
    <dxf>
      <font>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fmt sheetId="1" sqref="I13">
    <dxf>
      <alignment horizontal="left" readingOrder="0"/>
    </dxf>
  </rfmt>
  <rfmt sheetId="1" sqref="I13">
    <dxf>
      <fill>
        <patternFill patternType="none">
          <bgColor auto="1"/>
        </patternFill>
      </fill>
    </dxf>
  </rfmt>
  <rcc rId="1270" sId="1">
    <oc r="H16" t="inlineStr">
      <is>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is>
    </oc>
    <nc r="H16" t="inlineStr">
      <is>
        <t xml:space="preserve">Прибыль СРП - сумма налога на прибыль организаций при выполнении Соглашений о разработке месторождений нефти и газа.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is>
    </nc>
  </rcc>
  <rcc rId="1271"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 где                                                                                                                                                                                                   Прибыль организаций  - сумма налога на прибыль организаций, тыс.руб.
Показатель рассчитывается по формуле:
Прибыль организаций  =Прибыль основная  + Прибыль КГН  + Прибыль МН ,
где
Прибыль основная  - прогнозный объем поступлений налога на прибыль организаций, за исключением консолидированных групп налогоплательщиков, зачисляемого в бюджеты субъектов Российской Федерации (КБК 18210101012020000110), тыс.руб.
Прибыль КГН  - прогнозный объем поступлений налога на прибыль организаций консолидированных групп налогоплательщиков, зачисляемого в бюджеты субъектов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бюджеты субъектов Российской Федерации (КБК 18210101016020000110), тыс.руб.
Прибыль СРП – сумма налога на прибыль организаций при выполнении Соглашений о разработке месторождений нефти и газа (КБК 18210101020010000110), тыс.руб.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 где                                                                                                                                                                                                   Прибыль организаций  - сумма налога на прибыль организаций, тыс.руб.
Показатель рассчитывается по формуле:
Прибыль организаций  =Прибыль основная  + Прибыль КГН  + Прибыль МН ,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 СРП – прогнозируемая сумма налога на прибыль организаций при выполнении Соглашений о разработке месторождений нефти и газа (КБК 18210101020010000110), тыс.руб.
</t>
      </is>
    </nc>
  </rcc>
  <rcc rId="1272" sId="1">
    <nc r="H13" t="inlineStr">
      <is>
        <t>Прибыль основная - сумма налога на прибыль организаций, за исключением консолидированных групп налогоплательщиков, тыс.руб.</t>
      </is>
    </nc>
  </rcc>
  <rcc rId="1273" sId="1">
    <nc r="I13" t="inlineStr">
      <is>
        <t xml:space="preserve"> Прибыль основная = (V НБ ОСН. × S) × K соб. – Н +Кр (+-) F , где                                                                                                                                                                                                          V НБ ОСН. – сумма налоговой базы для исчисления налога на прибыль по основной ставке (по данным отчета формы №5-ПМ, при отсутствии на момент расчета формы № 5-ПМ может использоваться форма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274" sId="1">
    <oc r="I14" t="inlineStr">
      <is>
        <t xml:space="preserve">Прибыль КГН  = (V НБ ОСН.КГН × S) × K соб.+ (Pперерасчет × K соб.) - Н + Кр (+-) F, где 
V НБ ОСН.КГН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4" t="inlineStr">
      <is>
        <t xml:space="preserve">Прибыль КГН  = (V НБ ОСН.КГН × S) × K соб.+ (Pперерасчет × K соб.) - Н + Кр (+-) F, где 
V НБ ОСН.КГН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275" sId="1">
    <oc r="H11" t="inlineStr">
      <is>
        <r>
          <rPr>
            <sz val="12"/>
            <color theme="1"/>
            <rFont val="Times New Roman"/>
            <family val="1"/>
            <charset val="204"/>
          </rPr>
          <t xml:space="preserve">Расчёт доходов в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сумма налога на прибыль организаций, облагаемая по основной налоговой ставке, (за исключением  консолидированных групп налогоплательщиков);                                                                                                                                                                                                                                                                                            Прибыль КГН  - сумма  налога на прибыль организаций консолидированных групп налогоплательщиков, зачисляемого в бюджеты субъектов Российской Федерации ;
Прибыль МН – сумма налога на прибыль организаций, уплачиваемого международными холдинговыми компаниями,  зачисляемого в бюджеты субъектов Российской Федерации;
Прибыль СРП – сумма налога на прибыль организаций при выполнении Соглашений о разработке месторождений нефти и газа.
</t>
        </r>
      </is>
    </oc>
    <nc r="H11" t="inlineStr">
      <is>
        <r>
          <rPr>
            <sz val="12"/>
            <color theme="1"/>
            <rFont val="Times New Roman"/>
            <family val="1"/>
            <charset val="204"/>
          </rPr>
          <t xml:space="preserve">Расчёт доходов в консолидированный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сумма налога на прибыль организаций, облагаемая по основной налоговой ставке, (за исключением  консолидированных групп налогоплательщиков), зачисляемого в бюджет субъекта Российской Федерации ;                                                                                                                                                                                                                                                                                            Прибыль КГН  - сумма  налога на прибыль организаций консолидированных групп налогоплательщиков, зачисляемого в бюджет субъекта Российской Федерации ;
Прибыль МН – сумма налога на прибыль организаций, уплачиваемого международными холдинговыми компаниями,  зачисляемого в бюджет субъекта Российской Федерации;
Прибыль СРП – сумма налога на прибыль организаций при выполнении Соглашений о разработке месторождений нефти и газа.
</t>
        </r>
      </is>
    </nc>
  </rcc>
  <rcv guid="{C190882B-B9A4-4069-9AB8-89E395213961}" action="delete"/>
  <rdn rId="0" localSheetId="1" customView="1" name="Z_C190882B_B9A4_4069_9AB8_89E395213961_.wvu.PrintTitles" hidden="1" oldHidden="1">
    <formula>'УФНС России по ТО'!$10:$10</formula>
    <oldFormula>'УФНС России по ТО'!$10:$10</oldFormula>
  </rdn>
  <rcv guid="{C190882B-B9A4-4069-9AB8-89E395213961}"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77" sId="1">
    <oc r="H13" t="inlineStr">
      <is>
        <t>Прибыль основная - сумма налога на прибыль организаций, за исключением консолидированных групп налогоплательщиков, тыс.руб.</t>
      </is>
    </oc>
    <nc r="H13" t="inlineStr">
      <is>
        <t xml:space="preserve">Прибыль основная - сумма налога на прибыль организаций, за исключением консолидированных групп налогоплательщиков, тыс.руб.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расчете прогноза по группе крупнейших налогоплательщиков федерального уровня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формируемых  с кодом налогового органа Межрегиональных и Межрайонных ИФНС России по крупнейшим налогоплательщикам. Исследуется динамика переплаты.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(раздел 1 отчета № 5 –ПМ);
- данные по обособленным подразделениям организаций (раздел 2 отчета № 5 –ПМ);
- данные по группе обособленных подразделений, находящихся на территории одного субъекта Российской Федерации (раздел 4 отчета № 5 –ПМ);
- указанные разделы отчета по форме № 5-ПМ используются не менее чем за 3 предыдущих года  по коду налогового органа 7000, тыс.руб., а также по кодам налоговых органов Межрегиональных и Межрайонных ИФНС России по крупнейшим налогоплательщикам;
-из расчета исключаются данные о налоговой базе  по консолидированной группе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(Межрайонными) ИФНС России по крупнейшим налогоплательщикам, без учета данных по организациям – ответственным участникам КГН.
</t>
      </is>
    </nc>
  </rcc>
  <rfmt sheetId="1" sqref="H13">
    <dxf>
      <alignment horizontal="left" readingOrder="0"/>
    </dxf>
  </rfmt>
  <rfmt sheetId="1" sqref="H13">
    <dxf>
      <fill>
        <patternFill patternType="none">
          <bgColor auto="1"/>
        </patternFill>
      </fill>
    </dxf>
  </rfmt>
  <rrc rId="1278" sId="1" ref="A12:XFD12" action="deleteRow">
    <rfmt sheetId="1" xfDxf="1" sqref="A12:XFD12" start="0" length="0"/>
    <rcc rId="0" sId="1" dxf="1">
      <nc r="A12" t="inlineStr">
        <is>
          <t>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D12" t="inlineStr">
        <is>
          <t>10101010000000110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зачисляемый в бюджеты бюджетной системы Российской Федерации по соответствующим ставкам</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организаций = Прибыль основная (+-) F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t>
          </r>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cc rId="1279" sId="1">
    <oc r="A11" t="inlineStr">
      <is>
        <t>1.</t>
      </is>
    </oc>
    <nc r="A11">
      <v>1</v>
    </nc>
  </rcc>
  <rcc rId="1280" sId="1">
    <nc r="A12">
      <f>A11+1</f>
    </nc>
  </rcc>
  <rcc rId="1281" sId="1">
    <nc r="A13">
      <f>A12+1</f>
    </nc>
  </rcc>
  <rcc rId="1282" sId="1">
    <nc r="A14">
      <f>A13+1</f>
    </nc>
  </rcc>
  <rcc rId="1283" sId="1">
    <oc r="A15" t="inlineStr">
      <is>
        <t>2.</t>
      </is>
    </oc>
    <nc r="A15">
      <f>A14+1</f>
    </nc>
  </rcc>
  <rrc rId="1284" sId="1" ref="A28:XFD28" action="deleteRow">
    <rfmt sheetId="1" xfDxf="1" sqref="A28:XFD28" start="0" length="0"/>
    <rcc rId="0" sId="1" dxf="1">
      <nc r="A28" t="inlineStr">
        <is>
          <t>22.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10301000010000110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добавленную стоимость на товары (работы, услуги), реализуемые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r>
            <rPr>
              <b/>
              <u/>
              <sz val="11"/>
              <color theme="1"/>
              <rFont val="Times New Roman"/>
              <family val="1"/>
              <charset val="204"/>
            </rPr>
            <t>Основная формула расчета налога:</t>
          </r>
          <r>
            <rPr>
              <sz val="11"/>
              <color theme="1"/>
              <rFont val="Times New Roman"/>
              <family val="1"/>
              <charset val="204"/>
            </rPr>
            <t xml:space="preserve">
НДС внут. = (НДС нач. - НДС выч.) * K соб. + Кр (+/-) F
</t>
          </r>
          <r>
            <rPr>
              <b/>
              <u/>
              <sz val="11"/>
              <color theme="1"/>
              <rFont val="Times New Roman"/>
              <family val="1"/>
              <charset val="204"/>
            </rPr>
            <t>Расчет компонент:</t>
          </r>
          <r>
            <rPr>
              <sz val="11"/>
              <color theme="1"/>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28"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85" sId="1" ref="A22:XFD22" action="deleteRow">
    <rfmt sheetId="1" xfDxf="1" sqref="A22:XFD22" start="0" length="0"/>
    <rcc rId="0" sId="1" dxf="1">
      <nc r="A22" t="inlineStr">
        <is>
          <t>16.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2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2" t="inlineStr">
        <is>
          <t>10102060010000110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2"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2"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2" t="inlineStr">
        <is>
          <t>НДФЛ 6 = ФЗП * Кn/100 (+/-) F</t>
        </is>
      </nc>
      <ndxf>
        <font>
          <sz val="11"/>
          <color rgb="FF000000"/>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ndxf>
    </rcc>
    <rcc rId="0" sId="1" dxf="1">
      <nc r="H22"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ndxf>
        <font>
          <sz val="11"/>
          <color rgb="FF00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86" sId="1" ref="A22:XFD22" action="deleteRow">
    <rfmt sheetId="1" xfDxf="1" sqref="A22:XFD22" start="0" length="0"/>
    <rcc rId="0" sId="1" dxf="1">
      <nc r="A22" t="inlineStr">
        <is>
          <t>17.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2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22" t="inlineStr">
        <is>
          <t>10102070010000110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2"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2"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2" t="inlineStr">
        <is>
          <t>НДФЛ 7 = ФЗП * Кn/100 (+/-) F</t>
        </is>
      </nc>
      <ndxf>
        <font>
          <sz val="11"/>
          <color rgb="FF000000"/>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ndxf>
    </rcc>
    <rcc rId="0" sId="1" dxf="1">
      <nc r="H22"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sz val="11"/>
          <color rgb="FF00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87" sId="1" ref="A32:XFD32" action="deleteRow">
    <rfmt sheetId="1" xfDxf="1" sqref="A32:XFD32" start="0" length="0"/>
    <rcc rId="0" sId="1" dxf="1">
      <nc r="A32" t="inlineStr">
        <is>
          <t>29.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3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3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32" t="inlineStr">
        <is>
          <t>10302030010000110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32" t="inlineStr">
        <is>
          <t>Акцизы на табачную продукцию, производимую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32"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32" t="inlineStr">
        <is>
          <t xml:space="preserve">Основная формула: 
АТ=∑ ((Vf*S)*T+(Vnf*S)*T+ (Vnp*S)*T+(Vкг*S) + (VС*S)*T+ (Vсбк*S)*T) * K соб. 
(+/-) P (+/-) F,
Расчёт составляющих основной формулы:
T = 1 + 0,3 x (Vf; nf; np - Vсрf; срnf ; сзnp) / Vf; nf; np 
Vср = Vf-1; nf-1; np-1 /12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3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2"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88" sId="1" ref="A34:XFD34" action="deleteRow">
    <rfmt sheetId="1" xfDxf="1" sqref="A34:XFD34" start="0" length="0"/>
    <rcc rId="0" sId="1" dxf="1">
      <nc r="A34" t="inlineStr">
        <is>
          <t>32.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34">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34"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34" t="inlineStr">
        <is>
          <t>10302060010000110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34" t="inlineStr">
        <is>
          <t>Акцизы на автомобили легковые и мотоциклы, производимые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34"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34" t="inlineStr">
        <is>
          <t xml:space="preserve">Основная формула: 
Аавто= ∑(∑ (Vавто*Mавто *Sавто)+(Vмц*Mмц *Sмц))* K соб (+/-)P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3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4"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89" sId="1" ref="A43:XFD43" action="deleteRow">
    <rfmt sheetId="1" xfDxf="1" sqref="A43:XFD43" start="0" length="0"/>
    <rcc rId="0" sId="1" dxf="1">
      <nc r="A43" t="inlineStr">
        <is>
          <t>42.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10302361010000110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устройства для нагревания табака, производимые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АУДН =∑ (VУДН*S*) K соб. (+/-)P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0" sId="1" ref="A43:XFD43" action="deleteRow">
    <rfmt sheetId="1" xfDxf="1" sqref="A43:XFD43" start="0" length="0"/>
    <rcc rId="0" sId="1" dxf="1">
      <nc r="A43" t="inlineStr">
        <is>
          <t>43.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C43" start="0" length="0">
      <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dxf>
    </rfmt>
    <rcc rId="0" sId="1" dxf="1">
      <nc r="D43" t="inlineStr">
        <is>
          <t>10302300010000110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бензол, параксилол, ортоксилол, производимые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АБ =∑ ((VБ *S Б) – (VБ *S Б) × Kв)× K соб. (+/-)P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1" sId="1" ref="A43:XFD43" action="deleteRow">
    <rfmt sheetId="1" xfDxf="1" sqref="A43:XFD43" start="0" length="0"/>
    <rcc rId="0" sId="1" dxf="1">
      <nc r="A43" t="inlineStr">
        <is>
          <t>44.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C43" start="0" length="0">
      <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dxf>
    </rfmt>
    <rcc rId="0" sId="1" dxf="1">
      <nc r="D43" t="inlineStr">
        <is>
          <t>10302310010000110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авиационный керосин, производимый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2" sId="1" ref="A43:XFD43" action="deleteRow">
    <rfmt sheetId="1" xfDxf="1" sqref="A43:XFD43" start="0" length="0"/>
    <rcc rId="0" sId="1" dxf="1">
      <nc r="A43" t="inlineStr">
        <is>
          <t>45.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C43" start="0" length="0">
      <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dxf>
    </rfmt>
    <rcc rId="0" sId="1" dxf="1">
      <nc r="D43" t="inlineStr">
        <is>
          <t>10302320010000110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Акцизы на природный газ, предусмотренные международными договорами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t xml:space="preserve">Основная формула: 
Агаз = ∑ ((Vгаз *Сгаз – Rтр *Vгаз)*Sгаз× Кs)* K соб. (+/-)P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43:XFD43">
    <dxf>
      <fill>
        <patternFill>
          <bgColor theme="7" tint="0.39997558519241921"/>
        </patternFill>
      </fill>
    </dxf>
  </rfmt>
  <rrc rId="1293" sId="1" ref="A46:XFD46" action="deleteRow">
    <rfmt sheetId="1" xfDxf="1" sqref="A46:XFD46" start="0" length="0"/>
    <rcc rId="0" sId="1" dxf="1">
      <nc r="A46" t="inlineStr">
        <is>
          <t>49.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10302360010000110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электронные системы доставки никотина, производимые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АЭСДН =∑ (VЭСДН*S*) K соб. (+/-)P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4" sId="1" ref="A46:XFD46" action="deleteRow">
    <rfmt sheetId="1" xfDxf="1" sqref="A46:XFD46" start="0" length="0"/>
    <rcc rId="0" sId="1" dxf="1">
      <nc r="A46" t="inlineStr">
        <is>
          <t>50.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10302370010000110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никотинсодержащие жидкости, производимые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АНСЖ = ∑ (VНСЖ*S)* K соб. (+/-)P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5" sId="1" ref="A46:XFD46" action="deleteRow">
    <rfmt sheetId="1" xfDxf="1" sqref="A46:XFD46" start="0" length="0"/>
    <rcc rId="0" sId="1" dxf="1">
      <nc r="A46" t="inlineStr">
        <is>
          <t>51.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10302380010000110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Акцизы на табак (табачные изделия), предназначенный для потребления путем нагревания, производимый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АТПН = ∑ (VТПН*S)* K соб. (+/-)P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6" sId="1" ref="A46:XFD46" action="deleteRow">
    <rfmt sheetId="1" xfDxf="1" sqref="A46:XFD46" start="0" length="0"/>
    <rcc rId="0" sId="1" dxf="1">
      <nc r="A46" t="inlineStr">
        <is>
          <t>52.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10302390010000110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 на нефтяное сырье, направленное на переработку</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ТАБм - ЭПАБ) x Р + ААБ) x (1 + СНДС),
ЦДТэксп = ((ЦДТрт - ТДТм - ЭПДТ) x Р + АДТ) x (1 + СНДС),
КИНВ = SНС * (1,3 – КРЕГ) * 7000000/12 * ДФИН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7" sId="1" ref="A46:XFD46" action="deleteRow">
    <rfmt sheetId="1" xfDxf="1" sqref="A46:XFD46" start="0" length="0"/>
    <rcc rId="0" sId="1" dxf="1">
      <nc r="A46" t="inlineStr">
        <is>
          <t>53.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10302400010000110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 на темное судовое топливо, производимое на территории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АСТ = ∑ ((VСТ*SСТ) – (VСТ*Sст) * Kст)) (+/-)P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8" sId="1" ref="A46:XFD46" action="deleteRow">
    <rfmt sheetId="1" xfDxf="1" sqref="A46:XFD46" start="0" length="0"/>
    <rcc rId="0" sId="1" dxf="1">
      <nc r="A46" t="inlineStr">
        <is>
          <t>54.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10302420010000110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 на этан, направленный на переработку</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АЭТ = ∑ ((VЭТ *SЭТ) – (V ЭТ *S ЭТ)× КЭТ)× K соб .(+/-) P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299" sId="1" ref="A46:XFD46" action="deleteRow">
    <rfmt sheetId="1" xfDxf="1" sqref="A46:XFD46" start="0" length="0"/>
    <rcc rId="0" sId="1" dxf="1">
      <nc r="A46" t="inlineStr">
        <is>
          <t>55.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10302430010000110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Акциз на сжиженный углеводородный газ, направленному на переработку</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t xml:space="preserve">Основная формула: 
АСУГ = ∑ ((VСУГ*SСУГ) – (V СУГ *S СУГ)× КСУГ)× K соб .(+/-) P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47:XFD47">
    <dxf>
      <fill>
        <patternFill>
          <bgColor theme="7" tint="0.39997558519241921"/>
        </patternFill>
      </fill>
    </dxf>
  </rfmt>
  <rrc rId="1300" sId="1" ref="A48:XFD48" action="deleteRow">
    <rfmt sheetId="1" xfDxf="1" sqref="A48:XFD48" start="0" length="0"/>
    <rcc rId="0" sId="1" dxf="1">
      <nc r="A48" t="inlineStr">
        <is>
          <t>58.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10401000010000110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Налог на добавленную стоимость на товары,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rPr>
              <b/>
              <u/>
              <sz val="11"/>
              <color theme="1"/>
              <rFont val="Times New Roman"/>
              <family val="1"/>
              <charset val="204"/>
            </rPr>
            <t>Основная формула расчета налога:</t>
          </r>
          <r>
            <rPr>
              <sz val="11"/>
              <color theme="1"/>
              <rFont val="Times New Roman"/>
              <family val="1"/>
              <charset val="204"/>
            </rPr>
            <t xml:space="preserve">
НДС ввозим. = ((V обл. имп.* К$ ) + А ввоз.)* S эффект. ) * K соб. (+/-) F
.
</t>
          </r>
          <r>
            <rPr>
              <b/>
              <u/>
              <sz val="11"/>
              <color theme="1"/>
              <rFont val="Times New Roman"/>
              <family val="1"/>
              <charset val="204"/>
            </rPr>
            <t>Расчет компонент:</t>
          </r>
          <r>
            <rPr>
              <sz val="11"/>
              <color theme="1"/>
              <rFont val="Times New Roman"/>
              <family val="1"/>
              <charset val="204"/>
            </rPr>
            <t xml:space="preserve">
V обл. имп.= V имп. СНГ * Д имп..ЕАЭ
F= F1+ F2
F2=Р1-Р2
</t>
          </r>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1" sId="1" ref="A48:XFD48" action="deleteRow">
    <rfmt sheetId="1" xfDxf="1" sqref="A48:XFD48" start="0" length="0"/>
    <rcc rId="0" sId="1" dxf="1">
      <nc r="A48" t="inlineStr">
        <is>
          <t>59.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10402011010000110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2" sId="1" ref="A48:XFD48" action="deleteRow">
    <rfmt sheetId="1" xfDxf="1" sqref="A48:XFD48" start="0" length="0"/>
    <rcc rId="0" sId="1" dxf="1">
      <nc r="A48" t="inlineStr">
        <is>
          <t>60.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10402012010000110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3" sId="1" ref="A48:XFD48" action="deleteRow">
    <rfmt sheetId="1" xfDxf="1" sqref="A48:XFD48" start="0" length="0"/>
    <rcc rId="0" sId="1" dxf="1">
      <nc r="A48" t="inlineStr">
        <is>
          <t>61.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10402013010000110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этиловый спирт из непищевого сырья, ввозимый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4" sId="1" ref="A48:XFD48" action="deleteRow">
    <rfmt sheetId="1" xfDxf="1" sqref="A48:XFD48" start="0" length="0"/>
    <rcc rId="0" sId="1" dxf="1">
      <nc r="A48" t="inlineStr">
        <is>
          <t>62.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10402020010000110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спиртосодержащую продукцию, ввозимую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5" sId="1" ref="A48:XFD48" action="deleteRow">
    <rfmt sheetId="1" xfDxf="1" sqref="A48:XFD48" start="0" length="0"/>
    <rcc rId="0" sId="1" dxf="1">
      <nc r="A48" t="inlineStr">
        <is>
          <t>63.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10402021010000110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виноматериалы, виноградное сусло, фруктовое сусло,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6" sId="1" ref="A48:XFD48" action="deleteRow">
    <rfmt sheetId="1" xfDxf="1" sqref="A48:XFD48" start="0" length="0"/>
    <rcc rId="0" sId="1" dxf="1">
      <nc r="A48" t="inlineStr">
        <is>
          <t>64.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10402030010000110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табачную продукцию, ввозимую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7" sId="1" ref="A48:XFD48" action="deleteRow">
    <rfmt sheetId="1" xfDxf="1" sqref="A48:XFD48" start="0" length="0"/>
    <rcc rId="0" sId="1" dxf="1">
      <nc r="A48" t="inlineStr">
        <is>
          <t>65.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10402040010000110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автомобильный бензин, ввозимый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8" sId="1" ref="A48:XFD48" action="deleteRow">
    <rfmt sheetId="1" xfDxf="1" sqref="A48:XFD48" start="0" length="0"/>
    <rcc rId="0" sId="1" dxf="1">
      <nc r="A48" t="inlineStr">
        <is>
          <t>66.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10402060010000110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автомобили легковые и мотоциклы,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09" sId="1" ref="A48:XFD48" action="deleteRow">
    <rfmt sheetId="1" xfDxf="1" sqref="A48:XFD48" start="0" length="0"/>
    <rcc rId="0" sId="1" dxf="1">
      <nc r="A48" t="inlineStr">
        <is>
          <t>67.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10402070010000110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дизельное топливо, ввозимое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0" sId="1" ref="A48:XFD48" action="deleteRow">
    <rfmt sheetId="1" xfDxf="1" sqref="A48:XFD48" start="0" length="0"/>
    <rcc rId="0" sId="1" dxf="1">
      <nc r="A48" t="inlineStr">
        <is>
          <t>68.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10402080010000110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моторные масла для дизельных и (или) карбюраторных (инжекторных) двигателей,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1" sId="1" ref="A48:XFD48" action="deleteRow">
    <rfmt sheetId="1" xfDxf="1" sqref="A48:XFD48" start="0" length="0"/>
    <rcc rId="0" sId="1" dxf="1">
      <nc r="A48" t="inlineStr">
        <is>
          <t>69.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10402100010000110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пиво, ввозимое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2" sId="1" ref="A48:XFD48" action="deleteRow">
    <rfmt sheetId="1" xfDxf="1" sqref="A48:XFD48" start="0" length="0"/>
    <rcc rId="0" sId="1" dxf="1">
      <nc r="A48" t="inlineStr">
        <is>
          <t>70.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10402120010000110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сидр, пуаре, медовуху,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3" sId="1" ref="A48:XFD48" action="deleteRow">
    <rfmt sheetId="1" xfDxf="1" sqref="A48:XFD48" start="0" length="0"/>
    <rcc rId="0" sId="1" dxf="1">
      <nc r="A48" t="inlineStr">
        <is>
          <t>71.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10402140010000110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прямогонный бензин, ввозимый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4" sId="1" ref="A48:XFD48" action="deleteRow">
    <rfmt sheetId="1" xfDxf="1" sqref="A48:XFD48" start="0" length="0"/>
    <rcc rId="0" sId="1" dxf="1">
      <nc r="A48" t="inlineStr">
        <is>
          <t>72.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10402181010000110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устройства для нагревания табака,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5" sId="1" ref="A48:XFD48" action="deleteRow">
    <rfmt sheetId="1" xfDxf="1" sqref="A48:XFD48" start="0" length="0"/>
    <rcc rId="0" sId="1" dxf="1">
      <nc r="A48" t="inlineStr">
        <is>
          <t>73.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10402170010000110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средние дистилляты,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6" sId="1" ref="A48:XFD48" action="deleteRow">
    <rfmt sheetId="1" xfDxf="1" sqref="A48:XFD48" start="0" length="0"/>
    <rcc rId="0" sId="1" dxf="1">
      <nc r="A48" t="inlineStr">
        <is>
          <t>74.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10402180010000110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электронные системы доставки никотина,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7" sId="1" ref="A48:XFD48" action="deleteRow">
    <rfmt sheetId="1" xfDxf="1" sqref="A48:XFD48" start="0" length="0"/>
    <rcc rId="0" sId="1" dxf="1">
      <nc r="A48" t="inlineStr">
        <is>
          <t>75.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10402190010000110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никотинсодержащие жидкости, ввозимые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18" sId="1" ref="A48:XFD48" action="deleteRow">
    <rfmt sheetId="1" xfDxf="1" sqref="A48:XFD48" start="0" length="0"/>
    <rcc rId="0" sId="1" dxf="1">
      <nc r="A48" t="inlineStr">
        <is>
          <t>76.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10402200010000110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Акцизы на табак (табачные изделия), предназначенный для потребления путем нагревания, ввозимый на территорию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t xml:space="preserve">Основная формула: 
А ввозим. = ∑ (V воз. тов. * S ввоз. тов.) * K соб. (+/-) Р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46:XFD46">
    <dxf>
      <fill>
        <patternFill>
          <bgColor theme="7" tint="0.39997558519241921"/>
        </patternFill>
      </fill>
    </dxf>
  </rfmt>
  <rfmt sheetId="1" sqref="A49:XFD49">
    <dxf>
      <fill>
        <patternFill patternType="solid">
          <bgColor theme="4" tint="0.59999389629810485"/>
        </patternFill>
      </fill>
    </dxf>
  </rfmt>
  <rrc rId="1319" sId="1" ref="A62:XFD62" action="deleteRow">
    <rfmt sheetId="1" xfDxf="1" sqref="A62:XFD62" start="0" length="0"/>
    <rcc rId="0" sId="1" dxf="1">
      <nc r="A62" t="inlineStr">
        <is>
          <t>91.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2" t="inlineStr">
        <is>
          <t>10701011010000110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2" t="inlineStr">
        <is>
          <t>нефть</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2"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2"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НДПИ нефть = (НДПИ нефть осн. – Ʃ НДПИ льгот + НДПИ нефть н.м.м + НДПИ ндд.) × Kсоб. (+-) F.
</t>
          </r>
          <r>
            <rPr>
              <b/>
              <sz val="11"/>
              <color theme="1"/>
              <rFont val="Times New Roman"/>
              <family val="1"/>
              <charset val="204"/>
            </rPr>
            <t xml:space="preserve">
</t>
          </r>
          <r>
            <rPr>
              <b/>
              <u/>
              <sz val="11"/>
              <color theme="1"/>
              <rFont val="Times New Roman"/>
              <family val="1"/>
              <charset val="204"/>
            </rPr>
            <t>Расчёт компонент:</t>
          </r>
          <r>
            <rPr>
              <b/>
              <sz val="11"/>
              <color theme="1"/>
              <rFont val="Times New Roman"/>
              <family val="1"/>
              <charset val="204"/>
            </rPr>
            <t xml:space="preserve">
</t>
          </r>
          <r>
            <rPr>
              <sz val="11"/>
              <color theme="1"/>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2"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2"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0" sId="1" ref="A62:XFD62" action="deleteRow">
    <rfmt sheetId="1" xfDxf="1" sqref="A62:XFD62" start="0" length="0"/>
    <rcc rId="0" sId="1" dxf="1">
      <nc r="A62" t="inlineStr">
        <is>
          <t>92.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2" t="inlineStr">
        <is>
          <t>10701012010000110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2" t="inlineStr">
        <is>
          <t>газ горючий природный из всех видов месторождений углеводородного сырья</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2"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2"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газ = (Ʃ(Vгаз × Sрасчет.)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 xml:space="preserve">Sрасчет.= S × Еут × Кс + Тг,
Цдз.= Ц газа(дз) × К$;
Рдз.= 44 × К$год;
Цв = Цв факт × Tв;
Го(Ко) = Го факт (Ко факт)× JГо(JКо);
Ʃ НДПИ льготы = ƩL(газ1+2+3+…+n) (+-) P,
L(газ1+2+3+…+n) = Ʃ(V(газ1+2+3+…+n) × Sрасчет.общ.) – Ʃ(V(газ1+2+3+…+n) × Sрасчет.).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2"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2"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1" sId="1" ref="A62:XFD62" action="deleteRow">
    <rfmt sheetId="1" xfDxf="1" sqref="A62:XFD62" start="0" length="0"/>
    <rcc rId="0" sId="1" dxf="1">
      <nc r="A62" t="inlineStr">
        <is>
          <t>93.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2" t="inlineStr">
        <is>
          <t>10701013010000110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2" t="inlineStr">
        <is>
          <t>газовый конденсат из всех видов месторождений углеводородного сырья</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2"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2"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газ. конд-т = (Ʃ(Vгаз. конд-т × Sрасчет.)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2"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2"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2" sId="1" ref="A61:XFD61" action="deleteRow">
    <rfmt sheetId="1" xfDxf="1" sqref="A61:XFD61" start="0" length="0"/>
    <rcc rId="0" sId="1" dxf="1">
      <nc r="A61" t="inlineStr">
        <is>
          <t>90.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1">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1"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1" t="inlineStr">
        <is>
          <t>10607000010000110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1" t="inlineStr">
        <is>
          <t>Единый налоговый платеж физического лица</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fmt sheetId="1" sqref="F61" start="0" length="0">
      <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dxf>
    </rfmt>
    <rfmt sheetId="1" sqref="G61"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61" t="inlineStr">
        <is>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61"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rc rId="1323" sId="1" ref="A74:XFD74" action="deleteRow">
    <rfmt sheetId="1" xfDxf="1" sqref="A74:XFD74" start="0" length="0"/>
    <rcc rId="0" sId="1" dxf="1">
      <nc r="A74" t="inlineStr">
        <is>
          <t>107.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4">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4"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4" t="inlineStr">
        <is>
          <t>10702010010000110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4" t="inlineStr">
        <is>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4"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4"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Р СРП газ = ((Ʃ(V СРП газ × Ц газ ×S×К$))- ∆Р СРП газ «Сахалин-2»)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∆Р СРП газ «Сахалин-2» = (V СРП газ «Сахалин-2» × Ц газ2 × S × К$) – (V СРП перед.газ × Ц газ × К$).</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4" t="inlineStr">
        <is>
          <t>В расчетах прогнозного объёма поступлений регулярных платежей за добычу полезных ископаемых (роялти) при выполнении СРП в виде углеводородного сырья (газ горючий природный) для каждого проекта используется цена на газ природный соответствующая условиям СРП проектов. По проекту «Сахалин-1» в расчётах принимается цена на газ природный, реализуемой на внутреннем рынке, исходя из динамики фактически сложившихся цен по расчётам роялти представляемых операторами проектов за предыдущие периоды, по проекту «Сахалин-2» – цена на газ природный (дальнее зарубежье);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(газ горючий природный) зачисляются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4" t="inlineStr">
        <is>
          <t>Регулярные платежи за добычу полезных ископаемых (роялти) при выполнении СРП в виде углеводородного сырья (газ горючий природный) (Р СРП газ),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4" sId="1" ref="A75:XFD75" action="deleteRow">
    <rfmt sheetId="1" xfDxf="1" sqref="A75:XFD75" start="0" length="0"/>
    <rcc rId="0" sId="1" dxf="1">
      <nc r="A75" t="inlineStr">
        <is>
          <t>109.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5">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5"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5" t="inlineStr">
        <is>
          <t>10702030010000110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5"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5"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5"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Р СРП ПИ к.ш.. = (Ʃ(V СРП ПИ к.ш. × Ц ПИ × S×К$)) (+-) F.</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5"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5"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5" sId="1" ref="A75:XFD75" action="deleteRow">
    <rfmt sheetId="1" xfDxf="1" sqref="A75:XFD75" start="0" length="0"/>
    <rcc rId="0" sId="1" dxf="1">
      <nc r="A75" t="inlineStr">
        <is>
          <t>110.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5">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5"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5" t="inlineStr">
        <is>
          <t>10703000010000110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5" t="inlineStr">
        <is>
          <t>Водный налог</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5"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5" t="inlineStr">
        <is>
          <r>
            <t xml:space="preserve">Основная формула расчёта налога:
</t>
          </r>
          <r>
            <rPr>
              <sz val="11"/>
              <color theme="1"/>
              <rFont val="Times New Roman"/>
              <family val="1"/>
              <charset val="204"/>
            </rPr>
            <t>ВН прогноз. = ∑ (Vводопольз. * S ВН расчет.) (+-) P (+/-) F</t>
          </r>
          <r>
            <rPr>
              <b/>
              <sz val="11"/>
              <color theme="1"/>
              <rFont val="Times New Roman"/>
              <family val="1"/>
              <charset val="204"/>
            </rPr>
            <t xml:space="preserve">
Расчёт составляющих основной формулы:
</t>
          </r>
          <r>
            <rPr>
              <sz val="11"/>
              <color theme="1"/>
              <rFont val="Times New Roman"/>
              <family val="1"/>
              <charset val="204"/>
            </rPr>
            <t>S ВН расчет. = (ВН пред. период ÷ Vводопольз. пред. период) * KВН</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75"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5" t="inlineStr">
        <is>
          <t xml:space="preserve">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6" sId="1" ref="A78:XFD78" action="deleteRow">
    <rfmt sheetId="1" xfDxf="1" sqref="A78:XFD78" start="0" length="0"/>
    <rcc rId="0" sId="1" dxf="1">
      <nc r="A78" t="inlineStr">
        <is>
          <t>114.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10705000010000110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Налог на дополнительный доход от добычи углеводородного сырь</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t>НДД = [∑Vнб * S] * (Kсоб.) (+/-)P (+/-)F</t>
        </is>
      </nc>
      <ndxf>
        <font>
          <b/>
          <sz val="11"/>
          <color rgb="FF00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sz val="11"/>
          <color rgb="FF00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rgb="FF00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7" sId="1" ref="A78:XFD78" action="deleteRow">
    <rfmt sheetId="1" xfDxf="1" sqref="A78:XFD78" start="0" length="0"/>
    <rcc rId="0" sId="1" dxf="1">
      <nc r="A78" t="inlineStr">
        <is>
          <t>115.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10801000010000110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Государственная пошлина по делам, рассматриваемым в арбитражных судах</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r>
            <t xml:space="preserve">Основная формула: 
</t>
          </r>
          <r>
            <rPr>
              <sz val="11"/>
              <color theme="1"/>
              <rFont val="Times New Roman"/>
              <family val="1"/>
              <charset val="204"/>
            </rPr>
            <t>Г АС = К АС * Ср АС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8" sId="1" ref="A78:XFD78" action="deleteRow">
    <rfmt sheetId="1" xfDxf="1" sqref="A78:XFD78" start="0" length="0"/>
    <rcc rId="0" sId="1" dxf="1">
      <nc r="A78" t="inlineStr">
        <is>
          <t>116.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10802010010000110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Государственная пошлина по делам, рассматриваемым Конституционным Судом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r>
            <t xml:space="preserve">Основная формула:  
</t>
          </r>
          <r>
            <rPr>
              <sz val="11"/>
              <color theme="1"/>
              <rFont val="Times New Roman"/>
              <family val="1"/>
              <charset val="204"/>
            </rPr>
            <t xml:space="preserve">Г КС = К КС * Ср КС (+/-) F </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Определенный расчетом размер госпошлины учитывает в себе льготы, освобождения и преференции, установленные главой 25.3 НК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t xml:space="preserve">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29" sId="1" ref="A80:XFD80" action="deleteRow">
    <rfmt sheetId="1" xfDxf="1" sqref="A80:XFD80" start="0" length="0"/>
    <rcc rId="0" sId="1" dxf="1">
      <nc r="A80" t="inlineStr">
        <is>
          <t>119.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0">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0"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0" t="inlineStr">
        <is>
          <t>10803020010000110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0" t="inlineStr">
        <is>
          <t>Государственная пошлина по делам, рассматриваемым Верховным Судом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0"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0" t="inlineStr">
        <is>
          <r>
            <t xml:space="preserve">Основная формула:  
</t>
          </r>
          <r>
            <rPr>
              <sz val="11"/>
              <color theme="1"/>
              <rFont val="Times New Roman"/>
              <family val="1"/>
              <charset val="204"/>
            </rPr>
            <t xml:space="preserve">Г ВС = К ВС * Ср ВС (+/-) F </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0"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0" t="inlineStr">
        <is>
          <t xml:space="preserve">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30" sId="1" ref="A81:XFD81" action="deleteRow">
    <rfmt sheetId="1" xfDxf="1" sqref="A81:XFD81" start="0" length="0"/>
    <rcc rId="0" sId="1" dxf="1">
      <nc r="A81" t="inlineStr">
        <is>
          <t>121.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10807030010000110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t>
          </r>
          <r>
            <rPr>
              <sz val="11"/>
              <color theme="1"/>
              <rFont val="Times New Roman"/>
              <family val="1"/>
              <charset val="204"/>
            </rPr>
            <t xml:space="preserve"> Г РФ = К РФ * Р РФ (+/-) F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31" sId="1" ref="A81:XFD81" action="deleteRow">
    <rfmt sheetId="1" xfDxf="1" sqref="A81:XFD81" start="0" length="0"/>
    <rcc rId="0" sId="1" dxf="1">
      <nc r="A81" t="inlineStr">
        <is>
          <t>122.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10807081010000110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t>
          </r>
          <r>
            <rPr>
              <sz val="11"/>
              <color theme="1"/>
              <rFont val="Times New Roman"/>
              <family val="1"/>
              <charset val="204"/>
            </rPr>
            <t xml:space="preserve">Г Лиценз = К Лиценз * Ср Лиценз (+/-) F </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32" sId="1" ref="A81:XFD81" action="deleteRow">
    <rfmt sheetId="1" xfDxf="1" sqref="A81:XFD81" start="0" length="0"/>
    <rcc rId="0" sId="1" dxf="1">
      <nc r="A81" t="inlineStr">
        <is>
          <t>123.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10807200010000110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Прочие государственные пошлины за государственную регистрацию, а также за совершение прочих юридически значимых действий</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t>
          </r>
          <r>
            <rPr>
              <sz val="11"/>
              <color theme="1"/>
              <rFont val="Times New Roman"/>
              <family val="1"/>
              <charset val="204"/>
            </rPr>
            <t xml:space="preserve">Г Прочие = К Прочие* Ср Прочие (+/-) F </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33" sId="1" ref="A82:XFD82" action="deleteRow">
    <rfmt sheetId="1" xfDxf="1" sqref="A82:XFD82" start="0" length="0"/>
    <rcc rId="0" sId="1" dxf="1">
      <nc r="A82" t="inlineStr">
        <is>
          <t>125.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2" t="inlineStr">
        <is>
          <t>10807320010000110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2"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2"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2" t="inlineStr">
        <is>
          <r>
            <t xml:space="preserve">Основная формула: 
 </t>
          </r>
          <r>
            <rPr>
              <sz val="11"/>
              <color theme="1"/>
              <rFont val="Times New Roman"/>
              <family val="1"/>
              <charset val="204"/>
            </rPr>
            <t>Д ГПСОЦ = К ГПСОЦ * С ГПСОЦ (тек/ периода)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2" t="inlineStr">
        <is>
          <t xml:space="preserve">Объем выпадающих доходов не рассчитывается, в связи с особенностями уплаты госпошлины, установленными главой 25.3 НК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2"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34" sId="1" ref="A83:XFD83" action="deleteRow">
    <rfmt sheetId="1" xfDxf="1" sqref="A83:XFD83" start="0" length="0"/>
    <rcc rId="0" sId="1" dxf="1">
      <nc r="A83" t="inlineStr">
        <is>
          <t>127.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11102012010000120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Доходы по остаткам средств на счетах федерального бюджета и от их размещения, кроме средств Фонда национального благосостояния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3"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3"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3"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35" sId="1" ref="A83:XFD83" action="deleteRow">
    <rfmt sheetId="1" xfDxf="1" sqref="A83:XFD83" start="0" length="0"/>
    <rcc rId="0" sId="1" dxf="1">
      <nc r="A83" t="inlineStr">
        <is>
          <t>128.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11105031010000120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r>
            <t xml:space="preserve">Основная формула:  
</t>
          </r>
          <r>
            <rPr>
              <sz val="11"/>
              <color theme="1"/>
              <rFont val="Times New Roman"/>
              <family val="1"/>
              <charset val="204"/>
            </rPr>
            <t>Д ар.= Д ар.недв.+ Д ар.д</t>
          </r>
          <r>
            <rPr>
              <b/>
              <sz val="11"/>
              <color theme="1"/>
              <rFont val="Times New Roman"/>
              <family val="1"/>
              <charset val="204"/>
            </rPr>
            <t xml:space="preserve">в 
Расчёт компонент 
</t>
          </r>
          <r>
            <rPr>
              <sz val="11"/>
              <color theme="1"/>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3"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3"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36" sId="1" ref="A83:XFD83" action="deleteRow">
    <rfmt sheetId="1" xfDxf="1" sqref="A83:XFD83" start="0" length="0"/>
    <rcc rId="0" sId="1" dxf="1">
      <nc r="A83" t="inlineStr">
        <is>
          <t>129.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11105321010000120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r>
            <t xml:space="preserve">Основная формула: 
</t>
          </r>
          <r>
            <rPr>
              <sz val="11"/>
              <color theme="1"/>
              <rFont val="Times New Roman"/>
              <family val="1"/>
              <charset val="204"/>
            </rPr>
            <t>С зем. участка. = ∑ ((Si дейст.сог.* СТi дейст.сог * Мi дейст.сог) + (Si продл.сог * СТi продл.сог * Мi продл.сог))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3"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3"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37" sId="1" ref="A83:XFD83" action="deleteRow">
    <rfmt sheetId="1" xfDxf="1" sqref="A83:XFD83" start="0" length="0"/>
    <rcc rId="0" sId="1" dxf="1">
      <nc r="A83" t="inlineStr">
        <is>
          <t>130.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3">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3"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3" t="inlineStr">
        <is>
          <t>11109041010000120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3"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3"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3" t="inlineStr">
        <is>
          <r>
            <t xml:space="preserve">Основная формула: 
 </t>
          </r>
          <r>
            <rPr>
              <sz val="11"/>
              <color theme="1"/>
              <rFont val="Times New Roman"/>
              <family val="1"/>
              <charset val="204"/>
            </rPr>
            <t>Д проч.сл.пом. = ∑ ((Si дейст.дог. * СТi дейст.дог * Мi дейст.дог)+ (Si продл.дог. * СТi продл.дог* Мi продл.дог)) (+/-) F</t>
          </r>
          <r>
            <rPr>
              <b/>
              <sz val="11"/>
              <color theme="1"/>
              <rFont val="Times New Roman"/>
              <family val="1"/>
              <charset val="204"/>
            </rPr>
            <t xml:space="preserve">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3"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3"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38" sId="1" ref="A84:XFD84" action="deleteRow">
    <rfmt sheetId="1" xfDxf="1" sqref="A84:XFD84" start="0" length="0"/>
    <rcc rId="0" sId="1" dxf="1">
      <nc r="A84" t="inlineStr">
        <is>
          <t>132.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11202080010000120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4"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4"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84"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rc rId="1339" sId="1" ref="A84:XFD84" action="deleteRow">
    <rfmt sheetId="1" xfDxf="1" sqref="A84:XFD84" start="0" length="0"/>
    <rcc rId="0" sId="1" dxf="1">
      <nc r="A84" t="inlineStr">
        <is>
          <t>133.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11208000012000120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расчёта налога:
У колес. = ∑ (Vпроизвод. * S УС расчёт.) (+/-) P (+/-) F
Расчёт составляющих основной формулы:
S УС расчёт. = БС * KУС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sz val="11"/>
          <color theme="1"/>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4" t="inlineStr">
        <is>
          <t xml:space="preserve">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sz val="11"/>
          <color theme="1"/>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rc>
  <rrc rId="1340" sId="1" ref="A84:XFD84" action="deleteRow">
    <rfmt sheetId="1" xfDxf="1" sqref="A84:XFD84" start="0" length="0"/>
    <rcc rId="0" sId="1" dxf="1">
      <nc r="A84" t="inlineStr">
        <is>
          <t>134.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11208000016000120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 xml:space="preserve">Основная формула расчёта налога:
У самох. = ∑ (Vпроизвод. * S УС расчёт.) (+/-) P (+/-) F
Расчёт составляющих основной формулы:
S УС расчёт. = БС * KУС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4"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4" t="inlineStr">
        <is>
          <t xml:space="preserve">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85:XFD85">
    <dxf>
      <fill>
        <patternFill>
          <bgColor theme="5" tint="0.59999389629810485"/>
        </patternFill>
      </fill>
    </dxf>
  </rfmt>
  <rrc rId="1341" sId="1" ref="A87:XFD87" action="deleteRow">
    <rfmt sheetId="1" xfDxf="1" sqref="A87:XFD87" start="0" length="0"/>
    <rcc rId="0" sId="1" dxf="1">
      <nc r="A87" t="inlineStr">
        <is>
          <t>138.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11301401010000130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П РАФП = К РАФП * Р РАФП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7"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7"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42" sId="1" ref="A87:XFD87" action="deleteRow">
    <rfmt sheetId="1" xfDxf="1" sqref="A87:XFD87" start="0" length="0"/>
    <rcc rId="0" sId="1" dxf="1">
      <nc r="A87" t="inlineStr">
        <is>
          <t>139.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11301600010000130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Плата за предоставление информации, содержащейся в государственном информационном ресурсе бухгалтерской (финансовой) отчетности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П ГИР БО = К ГИР БО * Р ГИР БО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7"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7"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43" sId="1" ref="A87:XFD87" action="deleteRow">
    <rfmt sheetId="1" xfDxf="1" sqref="A87:XFD87" start="0" length="0"/>
    <rcc rId="0" sId="1" dxf="1">
      <nc r="A87" t="inlineStr">
        <is>
          <t>140.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11302991010000130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Прочие доходы от компенсации затрат федерального бюджета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theme="1"/>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7" t="inlineStr">
        <is>
          <t xml:space="preserve">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44" sId="1" ref="A87:XFD87" action="deleteRow">
    <rfmt sheetId="1" xfDxf="1" sqref="A87:XFD87" start="0" length="0"/>
    <rcc rId="0" sId="1" dxf="1">
      <nc r="A87" t="inlineStr">
        <is>
          <t>141.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11301991010000130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П Проч = К Проч * Р Проч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45" sId="1" ref="A87:XFD87" action="deleteRow">
    <rfmt sheetId="1" xfDxf="1" sqref="A87:XFD87" start="0" length="0"/>
    <rcc rId="0" sId="1" dxf="1">
      <nc r="A87" t="inlineStr">
        <is>
          <t>142.</t>
        </is>
      </nc>
      <ndxf>
        <font>
          <sz val="11"/>
          <color rgb="FFFF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FF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11402013010000410</t>
        </is>
      </nc>
      <ndxf>
        <font>
          <sz val="9"/>
          <color rgb="FFFF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sz val="11"/>
          <color rgb="FFFF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rgb="FFFF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r>
            <rPr>
              <b/>
              <u/>
              <sz val="11"/>
              <color rgb="FFFF0000"/>
              <rFont val="Times New Roman"/>
              <family val="1"/>
              <charset val="204"/>
            </rPr>
            <t xml:space="preserve">Основная формула:   </t>
          </r>
          <r>
            <rPr>
              <b/>
              <sz val="11"/>
              <color rgb="FFFF0000"/>
              <rFont val="Times New Roman"/>
              <family val="1"/>
              <charset val="204"/>
            </rPr>
            <t xml:space="preserve">
Доход ущерб = К случаев ущерба Х Сумма ущерба средняя (+-) F 
</t>
          </r>
        </is>
      </nc>
      <ndxf>
        <font>
          <b/>
          <sz val="11"/>
          <color rgb="FFFF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87" t="inlineStr">
        <is>
          <t>Расчет поступлений на плановый период осуществляется с применением индекса потребительских цен.</t>
        </is>
      </nc>
      <ndxf>
        <font>
          <sz val="11"/>
          <color rgb="FFFF0000"/>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7"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rgb="FFFF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46" sId="1" ref="A87:XFD87" action="deleteRow">
    <rfmt sheetId="1" xfDxf="1" sqref="A87:XFD87" start="0" length="0"/>
    <rcc rId="0" sId="1" dxf="1">
      <nc r="A87" t="inlineStr">
        <is>
          <t>143.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11402013010000440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theme="1"/>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fmt sheetId="1" sqref="I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rc rId="1347" sId="1" ref="A87:XFD87" action="deleteRow">
    <rfmt sheetId="1" xfDxf="1" sqref="A87:XFD87" start="0" length="0"/>
    <rcc rId="0" sId="1" dxf="1">
      <nc r="A87" t="inlineStr">
        <is>
          <t>144.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11404010016000420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Доходы от продажи нематериальных активов, находящихся в федеральной собственности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theme="1"/>
          <name val="Times New Roman"/>
          <scheme val="none"/>
        </font>
        <fill>
          <patternFill patternType="solid">
            <bgColor rgb="FFFFFF00"/>
          </patternFill>
        </fill>
        <alignment horizontal="justify" vertical="top" wrapText="1" shrinkToFit="1" readingOrder="0"/>
        <border outline="0">
          <left style="thin">
            <color indexed="64"/>
          </left>
          <right style="thin">
            <color indexed="64"/>
          </right>
          <top style="thin">
            <color indexed="64"/>
          </top>
          <bottom style="thin">
            <color indexed="64"/>
          </bottom>
        </border>
      </ndxf>
    </rcc>
    <rfmt sheetId="1" sqref="I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rc rId="1348" sId="1" ref="A87:XFD87" action="deleteRow">
    <rfmt sheetId="1" xfDxf="1" sqref="A87:XFD87" start="0" length="0"/>
    <rcc rId="0" sId="1" dxf="1">
      <nc r="A87" t="inlineStr">
        <is>
          <t>145.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11601141010001140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49" sId="1" ref="A87:XFD87" action="deleteRow">
    <rfmt sheetId="1" xfDxf="1" sqref="A87:XFD87" start="0" length="0"/>
    <rcc rId="0" sId="1" dxf="1">
      <nc r="A87" t="inlineStr">
        <is>
          <t>146.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11601141010101140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0" sId="1" ref="A87:XFD87" action="deleteRow">
    <rfmt sheetId="1" xfDxf="1" sqref="A87:XFD87" start="0" length="0"/>
    <rcc rId="0" sId="1" dxf="1">
      <nc r="A87" t="inlineStr">
        <is>
          <t>147.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11601141010111140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1" sId="1" ref="A87:XFD87" action="deleteRow">
    <rfmt sheetId="1" xfDxf="1" sqref="A87:XFD87" start="0" length="0"/>
    <rcc rId="0" sId="1" dxf="1">
      <nc r="A87" t="inlineStr">
        <is>
          <t>148.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11601141010005140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КОАП 14.4 = К КОАП 14.4 Х Штраф КОАП 14.4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2" sId="1" ref="A87:XFD87" action="deleteRow">
    <rfmt sheetId="1" xfDxf="1" sqref="A87:XFD87" start="0" length="0"/>
    <rcc rId="0" sId="1" dxf="1">
      <nc r="A87" t="inlineStr">
        <is>
          <t>149.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11601141019002140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3" sId="1" ref="A87:XFD87" action="deleteRow">
    <rfmt sheetId="1" xfDxf="1" sqref="A87:XFD87" start="0" length="0"/>
    <rcc rId="0" sId="1" dxf="1">
      <nc r="A87" t="inlineStr">
        <is>
          <t>150.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11601151010003140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4" sId="1" ref="A87:XFD87" action="deleteRow">
    <rfmt sheetId="1" xfDxf="1" sqref="A87:XFD87" start="0" length="0"/>
    <rcc rId="0" sId="1" dxf="1">
      <nc r="A87" t="inlineStr">
        <is>
          <t>151.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11601151010005140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5" sId="1" ref="A87:XFD87" action="deleteRow">
    <rfmt sheetId="1" xfDxf="1" sqref="A87:XFD87" start="0" length="0"/>
    <rcc rId="0" sId="1" dxf="1">
      <nc r="A87" t="inlineStr">
        <is>
          <t>152.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11601151010006140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6" sId="1" ref="A87:XFD87" action="deleteRow">
    <rfmt sheetId="1" xfDxf="1" sqref="A87:XFD87" start="0" length="0"/>
    <rcc rId="0" sId="1" dxf="1">
      <nc r="A87" t="inlineStr">
        <is>
          <t>153.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11601151010025140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7" sId="1" ref="A87:XFD87" action="deleteRow">
    <rfmt sheetId="1" xfDxf="1" sqref="A87:XFD87" start="0" length="0"/>
    <rcc rId="0" sId="1" dxf="1">
      <nc r="A87" t="inlineStr">
        <is>
          <t>154.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11601151019002140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8" sId="1" ref="A87:XFD87" action="deleteRow">
    <rfmt sheetId="1" xfDxf="1" sqref="A87:XFD87" start="0" length="0"/>
    <rcc rId="0" sId="1" dxf="1">
      <nc r="A87" t="inlineStr">
        <is>
          <t>155.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11601171010007140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59" sId="1" ref="A87:XFD87" action="deleteRow">
    <rfmt sheetId="1" xfDxf="1" sqref="A87:XFD87" start="0" length="0"/>
    <rcc rId="0" sId="1" dxf="1">
      <nc r="A87" t="inlineStr">
        <is>
          <t>156.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11601171019000140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0" sId="1" ref="A87:XFD87" action="deleteRow">
    <rfmt sheetId="1" xfDxf="1" sqref="A87:XFD87" start="0" length="0"/>
    <rcc rId="0" sId="1" dxf="1">
      <nc r="A87" t="inlineStr">
        <is>
          <t>157.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11601181019000140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1" sId="1" ref="A87:XFD87" action="deleteRow">
    <rfmt sheetId="1" xfDxf="1" sqref="A87:XFD87" start="0" length="0"/>
    <rcc rId="0" sId="1" dxf="1">
      <nc r="A87" t="inlineStr">
        <is>
          <t>158.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11601191010005140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2" sId="1" ref="A87:XFD87" action="deleteRow">
    <rfmt sheetId="1" xfDxf="1" sqref="A87:XFD87" start="0" length="0"/>
    <rcc rId="0" sId="1" dxf="1">
      <nc r="A87" t="inlineStr">
        <is>
          <t>159.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11601191010007140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3" sId="1" ref="A87:XFD87" action="deleteRow">
    <rfmt sheetId="1" xfDxf="1" sqref="A87:XFD87" start="0" length="0"/>
    <rcc rId="0" sId="1" dxf="1">
      <nc r="A87" t="inlineStr">
        <is>
          <t>160.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11601191010020140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4" sId="1" ref="A87:XFD87" action="deleteRow">
    <rfmt sheetId="1" xfDxf="1" sqref="A87:XFD87" start="0" length="0"/>
    <rcc rId="0" sId="1" dxf="1">
      <nc r="A87" t="inlineStr">
        <is>
          <t>161.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11601191010401140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5" sId="1" ref="A87:XFD87" action="deleteRow">
    <rfmt sheetId="1" xfDxf="1" sqref="A87:XFD87" start="0" length="0"/>
    <rcc rId="0" sId="1" dxf="1">
      <nc r="A87" t="inlineStr">
        <is>
          <t>162.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11601191019000140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6" sId="1" ref="A87:XFD87" action="deleteRow">
    <rfmt sheetId="1" xfDxf="1" sqref="A87:XFD87" start="0" length="0"/>
    <rcc rId="0" sId="1" dxf="1">
      <nc r="A87" t="inlineStr">
        <is>
          <t>163.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11603122010000140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установленные Главой 22 Уголовного кодекса Российской Федерации, за преступления в сфере экономической деятельности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7" sId="1" ref="A87:XFD87" action="deleteRow">
    <rfmt sheetId="1" xfDxf="1" sqref="A87:XFD87" start="0" length="0"/>
    <rcc rId="0" sId="1" dxf="1">
      <nc r="A87" t="inlineStr">
        <is>
          <t>164.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11605160010001140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 = К НК 16.1 Х Штраф НК 16.1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8" sId="1" ref="A87:XFD87" action="deleteRow">
    <rfmt sheetId="1" xfDxf="1" sqref="A87:XFD87" start="0" length="0"/>
    <rcc rId="0" sId="1" dxf="1">
      <nc r="A87" t="inlineStr">
        <is>
          <t>165.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11605160010002140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16.2 = К НК 16.2 Х Штраф НК 16.2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69" sId="1" ref="A87:XFD87" action="deleteRow">
    <rfmt sheetId="1" xfDxf="1" sqref="A87:XFD87" start="0" length="0"/>
    <rcc rId="0" sId="1" dxf="1">
      <nc r="A87" t="inlineStr">
        <is>
          <t>166.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11605160010003140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16.3 = К НК 16.3 Х Штраф НК 16.3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0" sId="1" ref="A87:XFD87" action="deleteRow">
    <rfmt sheetId="1" xfDxf="1" sqref="A87:XFD87" start="0" length="0"/>
    <rcc rId="0" sId="1" dxf="1">
      <nc r="A87" t="inlineStr">
        <is>
          <t>167.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11605160010004140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16.4 = К НК 16.4 Х Штраф НК 16.4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1" sId="1" ref="A87:XFD87" action="deleteRow">
    <rfmt sheetId="1" xfDxf="1" sqref="A87:XFD87" start="0" length="0"/>
    <rcc rId="0" sId="1" dxf="1">
      <nc r="A87" t="inlineStr">
        <is>
          <t>168.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11605160010005140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16.5 = К НК 16.5 Х Штраф НК 16.5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2" sId="1" ref="A87:XFD87" action="deleteRow">
    <rfmt sheetId="1" xfDxf="1" sqref="A87:XFD87" start="0" length="0"/>
    <rcc rId="0" sId="1" dxf="1">
      <nc r="A87" t="inlineStr">
        <is>
          <t>169.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11605160010006140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16.6 = К НК 16.6 Х Штраф НК 16.6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3" sId="1" ref="A87:XFD87" action="deleteRow">
    <rfmt sheetId="1" xfDxf="1" sqref="A87:XFD87" start="0" length="0"/>
    <rcc rId="0" sId="1" dxf="1">
      <nc r="A87" t="inlineStr">
        <is>
          <t>170.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11605160010007140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16.7 = К НК 16.7 Х Штраф НК 16.7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4" sId="1" ref="A87:XFD87" action="deleteRow">
    <rfmt sheetId="1" xfDxf="1" sqref="A87:XFD87" start="0" length="0"/>
    <rcc rId="0" sId="1" dxf="1">
      <nc r="A87" t="inlineStr">
        <is>
          <t>171.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11605160010008140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16.8 = К НК 16.8 Х Штраф НК 16.8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5" sId="1" ref="A87:XFD87" action="deleteRow">
    <rfmt sheetId="1" xfDxf="1" sqref="A87:XFD87" start="0" length="0"/>
    <rcc rId="0" sId="1" dxf="1">
      <nc r="A87" t="inlineStr">
        <is>
          <t>172.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11605160010009140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16.9 = К НК 16.9 Х Штраф НК 16.9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6" sId="1" ref="A87:XFD87" action="deleteRow">
    <rfmt sheetId="1" xfDxf="1" sqref="A87:XFD87" start="0" length="0"/>
    <rcc rId="0" sId="1" dxf="1">
      <nc r="A87" t="inlineStr">
        <is>
          <t>173.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16.10 = К НК 16.10 Х Штраф НК 16.10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7" sId="1" ref="A87:XFD87" action="deleteRow">
    <rfmt sheetId="1" xfDxf="1" sqref="A87:XFD87" start="0" length="0"/>
    <rcc rId="0" sId="1" dxf="1">
      <nc r="A87" t="inlineStr">
        <is>
          <t>174.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11605160010011140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16.11 = К НК 16.11 Х Штраф НК 16.11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8" sId="1" ref="A87:XFD87" action="deleteRow">
    <rfmt sheetId="1" xfDxf="1" sqref="A87:XFD87" start="0" length="0"/>
    <rcc rId="0" sId="1" dxf="1">
      <nc r="A87" t="inlineStr">
        <is>
          <t>175.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11605160010012140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16.12 = К НК 16.12 Х Штраф НК 16.12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79" sId="1" ref="A87:XFD87" action="deleteRow">
    <rfmt sheetId="1" xfDxf="1" sqref="A87:XFD87" start="0" length="0"/>
    <rcc rId="0" sId="1" dxf="1">
      <nc r="A87" t="inlineStr">
        <is>
          <t>176.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11605160010013140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16.13 = К НК 16.13 Х Штраф НК 16.13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0" sId="1" ref="A87:XFD87" action="deleteRow">
    <rfmt sheetId="1" xfDxf="1" sqref="A87:XFD87" start="0" length="0"/>
    <rcc rId="0" sId="1" dxf="1">
      <nc r="A87" t="inlineStr">
        <is>
          <t>177.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11605160010014140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16.14 = К НК 16.14 Х Штраф НК 16.14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1" sId="1" ref="A87:XFD87" action="deleteRow">
    <rfmt sheetId="1" xfDxf="1" sqref="A87:XFD87" start="0" length="0"/>
    <rcc rId="0" sId="1" dxf="1">
      <nc r="A87" t="inlineStr">
        <is>
          <t>178.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11605160010015140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16.15 = К НК 16.15 Х Штраф НК 16.15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2" sId="1" ref="A87:XFD87" action="deleteRow">
    <rfmt sheetId="1" xfDxf="1" sqref="A87:XFD87" start="0" length="0"/>
    <rcc rId="0" sId="1" dxf="1">
      <nc r="A87" t="inlineStr">
        <is>
          <t>179.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11605160010016140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16.16 = К НК 16.16 Х Штраф НК 16.16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3" sId="1" ref="A87:XFD87" action="deleteRow">
    <rfmt sheetId="1" xfDxf="1" sqref="A87:XFD87" start="0" length="0"/>
    <rcc rId="0" sId="1" dxf="1">
      <nc r="A87" t="inlineStr">
        <is>
          <t>180.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11605160010017140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16.17 = К НК 16.17 Х Штраф НК 16.17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4" sId="1" ref="A87:XFD87" action="deleteRow">
    <rfmt sheetId="1" xfDxf="1" sqref="A87:XFD87" start="0" length="0"/>
    <rcc rId="0" sId="1" dxf="1">
      <nc r="A87" t="inlineStr">
        <is>
          <t>181.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11605160010018140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16.18 = К НК 16.18 Х Штраф НК 16.18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5" sId="1" ref="A87:XFD87" action="deleteRow">
    <rfmt sheetId="1" xfDxf="1" sqref="A87:XFD87" start="0" length="0"/>
    <rcc rId="0" sId="1" dxf="1">
      <nc r="A87" t="inlineStr">
        <is>
          <t>182.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11605160010019140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16.19 = К НК 16.19 Х Штраф НК 16.19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6" sId="1" ref="A87:XFD87" action="deleteRow">
    <rfmt sheetId="1" xfDxf="1" sqref="A87:XFD87" start="0" length="0"/>
    <rcc rId="0" sId="1" dxf="1">
      <nc r="A87" t="inlineStr">
        <is>
          <t>183.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11605160010020140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16.20 = К НК 16.20 Х Штраф НК 16.20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7" sId="1" ref="A87:XFD87" action="deleteRow">
    <rfmt sheetId="1" xfDxf="1" sqref="A87:XFD87" start="0" length="0"/>
    <rcc rId="0" sId="1" dxf="1">
      <nc r="A87" t="inlineStr">
        <is>
          <t>184.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11605160010021140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16.21 = К НК 16.21 Х Штраф НК 16.21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88" sId="1" ref="A87:XFD87" action="deleteRow">
    <rfmt sheetId="1" xfDxf="1" sqref="A87:XFD87" start="0" length="0"/>
    <rcc rId="0" sId="1" dxf="1">
      <nc r="A87" t="inlineStr">
        <is>
          <t>185.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11605160019000140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налоговые правонарушения, установленные Главой 16 Налогового кодекса Российской Федерации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16.22 = К НК 16.22 Х Штраф НК 16.22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89" sId="1" ref="A87:XFD87" action="deleteRow">
    <rfmt sheetId="1" xfDxf="1" sqref="A87:XFD87" start="0" length="0"/>
    <rcc rId="0" sId="1" dxf="1">
      <nc r="A87" t="inlineStr">
        <is>
          <t>186.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11605180010001140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18.1 = К НК 18.1 Х Штраф НК 18.1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0" sId="1" ref="A87:XFD87" action="deleteRow">
    <rfmt sheetId="1" xfDxf="1" sqref="A87:XFD87" start="0" length="0"/>
    <rcc rId="0" sId="1" dxf="1">
      <nc r="A87" t="inlineStr">
        <is>
          <t>187.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11605180010002140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18.2 = К НК 18.2 Х Штраф НК 18.2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1" sId="1" ref="A87:XFD87" action="deleteRow">
    <rfmt sheetId="1" xfDxf="1" sqref="A87:XFD87" start="0" length="0"/>
    <rcc rId="0" sId="1" dxf="1">
      <nc r="A87" t="inlineStr">
        <is>
          <t>188.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11605180010003140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18.3 = К НК 18.3 Х Штраф НК 18.3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2" sId="1" ref="A87:XFD87" action="deleteRow">
    <rfmt sheetId="1" xfDxf="1" sqref="A87:XFD87" start="0" length="0"/>
    <rcc rId="0" sId="1" dxf="1">
      <nc r="A87" t="inlineStr">
        <is>
          <t>189.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11605180010004140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18.4 = К НК 18.4 Х Штраф НК 18.4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3" sId="1" ref="A87:XFD87" action="deleteRow">
    <rfmt sheetId="1" xfDxf="1" sqref="A87:XFD87" start="0" length="0"/>
    <rcc rId="0" sId="1" dxf="1">
      <nc r="A87" t="inlineStr">
        <is>
          <t>190.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11605180010005140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18.5 = К НК 18.5 Х Штраф НК 18.5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4" sId="1" ref="A87:XFD87" action="deleteRow">
    <rfmt sheetId="1" xfDxf="1" sqref="A87:XFD87" start="0" length="0"/>
    <rcc rId="0" sId="1" dxf="1">
      <nc r="A87" t="inlineStr">
        <is>
          <t>191.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11605180010006140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18.6 = К НК 18.6 Х Штраф НК 18.6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5" sId="1" ref="A87:XFD87" action="deleteRow">
    <rfmt sheetId="1" xfDxf="1" sqref="A87:XFD87" start="0" length="0"/>
    <rcc rId="0" sId="1" dxf="1">
      <nc r="A87" t="inlineStr">
        <is>
          <t>192.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11605180019000140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за нарушения банком обязанностей, установленных Главой 18 Налогового кодекса Российской Федерации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t xml:space="preserve">Основная формула: 
Штраф НК 18.7 = К НК 18.7 Х Штраф НК 18.7 средний (+-) F 
</t>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6" sId="1" ref="A87:XFD87" action="deleteRow">
    <rfmt sheetId="1" xfDxf="1" sqref="A87:XFD87" start="0" length="0"/>
    <rcc rId="0" sId="1" dxf="1">
      <nc r="A87" t="inlineStr">
        <is>
          <t>193.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11607010019000140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7" sId="1" ref="A87:XFD87" action="deleteRow">
    <rfmt sheetId="1" xfDxf="1" sqref="A87:XFD87" start="0" length="0"/>
    <rcc rId="0" sId="1" dxf="1">
      <nc r="A87" t="inlineStr">
        <is>
          <t>194.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11607090019000140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8" sId="1" ref="A87:XFD87" action="deleteRow">
    <rfmt sheetId="1" xfDxf="1" sqref="A87:XFD87" start="0" length="0"/>
    <rcc rId="0" sId="1" dxf="1">
      <nc r="A87" t="inlineStr">
        <is>
          <t>195.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11608030010000140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399" sId="1" ref="A87:XFD87" action="deleteRow">
    <rfmt sheetId="1" xfDxf="1" sqref="A87:XFD87" start="0" length="0"/>
    <rcc rId="0" sId="1" dxf="1">
      <nc r="A87" t="inlineStr">
        <is>
          <t>196.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11610012019000140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400" sId="1" ref="A87:XFD87" action="deleteRow">
    <rfmt sheetId="1" xfDxf="1" sqref="A87:XFD87" start="0" length="0"/>
    <rcc rId="0" sId="1" dxf="1">
      <nc r="A87" t="inlineStr">
        <is>
          <t>197.</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11610013010000140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401" sId="1" ref="A87:XFD87" action="deleteRow">
    <rfmt sheetId="1" xfDxf="1" sqref="A87:XFD87" start="0" length="0"/>
    <rcc rId="0" sId="1" dxf="1">
      <nc r="A87" t="inlineStr">
        <is>
          <t>198.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11610051019000140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402" sId="1" ref="A87:XFD87" action="deleteRow">
    <rfmt sheetId="1" xfDxf="1" sqref="A87:XFD87" start="0" length="0"/>
    <rcc rId="0" sId="1" dxf="1">
      <nc r="A87" t="inlineStr">
        <is>
          <t>199.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11610071019000140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403" sId="1" ref="A87:XFD87" action="deleteRow">
    <rfmt sheetId="1" xfDxf="1" sqref="A87:XFD87" start="0" length="0"/>
    <rcc rId="0" sId="1" dxf="1">
      <nc r="A87" t="inlineStr">
        <is>
          <t>200.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11610091010000140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404" sId="1" ref="A87:XFD87" action="deleteRow">
    <rfmt sheetId="1" xfDxf="1" sqref="A87:XFD87" start="0" length="0"/>
    <rcc rId="0" sId="1" dxf="1">
      <nc r="A87" t="inlineStr">
        <is>
          <t>201.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11610092010000140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405" sId="1" ref="A87:XFD87" action="deleteRow">
    <rfmt sheetId="1" xfDxf="1" sqref="A87:XFD87" start="0" length="0"/>
    <rcc rId="0" sId="1" dxf="1">
      <nc r="A87" t="inlineStr">
        <is>
          <t>202.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11610093010000140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406" sId="1" ref="A87:XFD87" action="deleteRow">
    <rfmt sheetId="1" xfDxf="1" sqref="A87:XFD87" start="0" length="0"/>
    <rcc rId="0" sId="1" dxf="1">
      <nc r="A87" t="inlineStr">
        <is>
          <t>203.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11610094010000140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407" sId="1" ref="A87:XFD87" action="deleteRow">
    <rfmt sheetId="1" xfDxf="1" sqref="A87:XFD87" start="0" length="0"/>
    <rcc rId="0" sId="1" dxf="1">
      <nc r="A87" t="inlineStr">
        <is>
          <t>204.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11610121010000140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87"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87"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rc rId="1408" sId="1" ref="A90:XFD90" action="deleteRow">
    <rfmt sheetId="1" xfDxf="1" sqref="A90:XFD90" start="0" length="0"/>
    <rcc rId="0" sId="1" dxf="1">
      <nc r="A90" t="inlineStr">
        <is>
          <t>208.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11704100010000180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90"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rc rId="1409" sId="1" ref="A90:XFD90" action="deleteRow">
    <rfmt sheetId="1" xfDxf="1" sqref="A90:XFD90" start="0" length="0"/>
    <rcc rId="0" sId="1" dxf="1">
      <nc r="A90" t="inlineStr">
        <is>
          <t>209.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11705010010000180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Прочие неналоговые доходы федерального бюджета</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90"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rc rId="1410" sId="1" ref="A90:XFD90" action="deleteRow">
    <rfmt sheetId="1" xfDxf="1" sqref="A90:XFD90" start="0" length="0"/>
    <rcc rId="0" sId="1" dxf="1">
      <nc r="A90" t="inlineStr">
        <is>
          <t>210.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20701020010000150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Прочие безвозмездные поступления в федеральный бюджет</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90"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90"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rc rId="1411" sId="1" ref="A90:XFD90" action="deleteRow">
    <rfmt sheetId="1" xfDxf="1" sqref="A90:XFD90" start="0" length="0"/>
    <rcc rId="0" sId="1" dxf="1">
      <nc r="A90" t="inlineStr">
        <is>
          <t>211.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21801010010000150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Доходы федерального бюджета от возврата бюджетными учреждениями остатков субсидий прошлых лет</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sz val="11"/>
          <color theme="1"/>
          <name val="Times New Roman"/>
          <scheme val="none"/>
        </font>
        <fill>
          <patternFill patternType="solid">
            <bgColor rgb="FFFFFF00"/>
          </patternFill>
        </fill>
        <alignment horizontal="justify" vertical="top" readingOrder="0"/>
        <border outline="0">
          <left style="thin">
            <color indexed="64"/>
          </left>
          <right style="thin">
            <color indexed="64"/>
          </right>
          <top style="thin">
            <color indexed="64"/>
          </top>
          <bottom style="thin">
            <color indexed="64"/>
          </bottom>
        </border>
      </dxf>
    </rfmt>
    <rcc rId="0" sId="1" dxf="1">
      <nc r="H90"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I90" start="0" length="0">
      <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dxf>
    </rfmt>
  </rr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2" sId="1" odxf="1" dxf="1">
    <oc r="F49" t="inlineStr">
      <is>
        <t>прямой</t>
      </is>
    </oc>
    <nc r="F49" t="inlineStr">
      <is>
        <t>экстраполяция</t>
      </is>
    </nc>
    <odxf>
      <font>
        <color rgb="FF000000"/>
        <name val="Times New Roman"/>
        <scheme val="none"/>
      </font>
      <fill>
        <patternFill patternType="solid">
          <bgColor theme="4" tint="0.59999389629810485"/>
        </patternFill>
      </fill>
    </odxf>
    <ndxf>
      <font>
        <color rgb="FF000000"/>
        <name val="Times New Roman"/>
        <scheme val="none"/>
      </font>
      <fill>
        <patternFill patternType="none">
          <bgColor indexed="65"/>
        </patternFill>
      </fill>
    </ndxf>
  </rcc>
  <rcc rId="1413" sId="1" odxf="1" dxf="1">
    <oc r="G49" t="inlineStr">
      <is>
        <r>
          <t xml:space="preserve">Основная формула расчёта налога:
</t>
        </r>
        <r>
          <rPr>
            <i/>
            <sz val="11"/>
            <color theme="1"/>
            <rFont val="Times New Roman"/>
            <family val="1"/>
            <charset val="204"/>
          </rPr>
          <t>ЕНВД = ((Bпп * S – С 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Bпп = B пр.п. / V ВРП пр.п * V ВРП п.п
С стр.взн. = (B п.п. * S) * (С стр.взн..пр.п / I исч.пр.п)</t>
        </r>
        <r>
          <rPr>
            <b/>
            <sz val="11"/>
            <color theme="1"/>
            <rFont val="Times New Roman"/>
            <family val="1"/>
            <charset val="204"/>
          </rPr>
          <t xml:space="preserve">
</t>
        </r>
      </is>
    </oc>
    <nc r="G49"/>
    <ndxf>
      <fill>
        <patternFill patternType="none">
          <bgColor indexed="65"/>
        </patternFill>
      </fill>
      <alignment wrapText="0" readingOrder="0"/>
    </ndxf>
  </rcc>
  <rfmt sheetId="1" sqref="H49" start="0" length="0">
    <dxf>
      <fill>
        <patternFill patternType="none">
          <bgColor indexed="65"/>
        </patternFill>
      </fill>
    </dxf>
  </rfmt>
  <rcc rId="1414" sId="1" odxf="1" dxf="1">
    <oc r="I49" t="inlineStr">
      <is>
        <r>
          <rPr>
            <b/>
            <i/>
            <sz val="11"/>
            <color theme="1"/>
            <rFont val="Times New Roman"/>
            <family val="1"/>
            <charset val="204"/>
          </rPr>
          <t>Bпп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С 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B пр.п.</t>
        </r>
        <r>
          <rPr>
            <sz val="11"/>
            <color theme="1"/>
            <rFont val="Times New Roman"/>
            <family val="1"/>
            <charset val="204"/>
          </rPr>
          <t xml:space="preserve"> – налоговая база предыдущего периода, тыс. рублей;
</t>
        </r>
        <r>
          <rPr>
            <b/>
            <i/>
            <sz val="11"/>
            <color theme="1"/>
            <rFont val="Times New Roman"/>
            <family val="1"/>
            <charset val="204"/>
          </rPr>
          <t>V 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тыс. рублей.
</t>
        </r>
        <r>
          <rPr>
            <i/>
            <sz val="11"/>
            <color theme="1"/>
            <rFont val="Times New Roman"/>
            <family val="1"/>
            <charset val="204"/>
          </rPr>
          <t>B п.п</t>
        </r>
        <r>
          <rPr>
            <b/>
            <i/>
            <sz val="11"/>
            <color theme="1"/>
            <rFont val="Times New Roman"/>
            <family val="1"/>
            <charset val="204"/>
          </rPr>
          <t>.</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S</t>
        </r>
        <r>
          <rPr>
            <b/>
            <i/>
            <sz val="11"/>
            <color theme="1"/>
            <rFont val="Times New Roman"/>
            <family val="1"/>
            <charset val="204"/>
          </rPr>
          <t xml:space="preserve"> </t>
        </r>
        <r>
          <rPr>
            <sz val="11"/>
            <color theme="1"/>
            <rFont val="Times New Roman"/>
            <family val="1"/>
            <charset val="204"/>
          </rPr>
          <t xml:space="preserve">– ставка налога, %;
</t>
        </r>
        <r>
          <rPr>
            <i/>
            <sz val="11"/>
            <color theme="1"/>
            <rFont val="Times New Roman"/>
            <family val="1"/>
            <charset val="204"/>
          </rPr>
          <t>С 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is>
    </oc>
    <nc r="I49" t="inlineStr">
      <is>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is>
    </nc>
    <ndxf>
      <fill>
        <patternFill patternType="none">
          <bgColor indexed="65"/>
        </patternFill>
      </fill>
    </ndxf>
  </rcc>
  <rcc rId="1415" sId="1">
    <oc r="H49" t="inlineStr">
      <is>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is>
    </oc>
    <nc r="H49" t="inlineStr">
      <is>
        <t xml:space="preserve">С 1 января 2021 г. режим налогообложения в виде Единого налога на вмененный доход для отдельных видов деятельности (ЕНВД) отменен (№ 97-ФЗ от 29.06.2012 в ред. № 178-ФЗ от 02.06.2016). С указанной даты деятельность, облагаемая ЕНВД, облагается налогами в рамках иных режимов налогообложения: ОСН, УСН, ПСН, НПД.
Расчёт прогноза поступления доходов в бюджетную систему Российской Федерации от уплаты задолженности и перерасчетов по отменённому единому налогу на вмененный доход для отдельных видов,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Поступления в счет погашения задолженности и перерасчетов по единому налогу на вмененный доход для отдельных видов деятельности зачисляются в бюджеты бюджетной системы Российской Федерации и государственные внебюджетные фонды по нормативам, установленным в соответствии со статьями БК РФ.
</t>
      </is>
    </nc>
  </rcc>
  <rfmt sheetId="1" sqref="H49">
    <dxf>
      <alignment horizontal="left" readingOrder="0"/>
    </dxf>
  </rfmt>
  <rfmt sheetId="1" sqref="A49:E49">
    <dxf>
      <fill>
        <patternFill patternType="none">
          <bgColor auto="1"/>
        </patternFill>
      </fill>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190882B-B9A4-4069-9AB8-89E395213961}" action="delete"/>
  <rdn rId="0" localSheetId="1" customView="1" name="Z_C190882B_B9A4_4069_9AB8_89E395213961_.wvu.PrintTitles" hidden="1" oldHidden="1">
    <formula>'УФНС России по ТО'!$10:$10</formula>
    <oldFormula>'УФНС России по ТО'!$10:$10</oldFormula>
  </rdn>
  <rcv guid="{C190882B-B9A4-4069-9AB8-89E395213961}"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7" sId="1">
    <oc r="I48"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is>
    </oc>
    <nc r="I48"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is>
    </nc>
  </rcc>
  <rcc rId="1418" sId="1">
    <oc r="I50" t="inlineStr">
      <is>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VВРП п.п</t>
        </r>
        <r>
          <rPr>
            <sz val="11"/>
            <color theme="1"/>
            <rFont val="Times New Roman"/>
            <family val="1"/>
            <charset val="204"/>
          </rPr>
          <t xml:space="preserve"> – объем прогнозируемого ВРП, тыс. рублей.
</t>
        </r>
      </is>
    </oc>
    <nc r="I50" t="inlineStr">
      <is>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VВРП п.п</t>
        </r>
        <r>
          <rPr>
            <sz val="11"/>
            <color theme="1"/>
            <rFont val="Times New Roman"/>
            <family val="1"/>
            <charset val="204"/>
          </rPr>
          <t xml:space="preserve"> – объем прогнозируемого ВРП, тыс. рублей.
</t>
        </r>
      </is>
    </nc>
  </rcc>
  <rcc rId="1419" sId="1">
    <oc r="I51" t="inlineStr">
      <is>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 xml:space="preserve">VВРП п.п </t>
        </r>
        <r>
          <rPr>
            <sz val="11"/>
            <color theme="1"/>
            <rFont val="Times New Roman"/>
            <family val="1"/>
            <charset val="204"/>
          </rPr>
          <t xml:space="preserve">– объем прогнозируемого ВРП,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is>
    </oc>
    <nc r="I51" t="inlineStr">
      <is>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 xml:space="preserve">VВРП п.п </t>
        </r>
        <r>
          <rPr>
            <sz val="11"/>
            <color theme="1"/>
            <rFont val="Times New Roman"/>
            <family val="1"/>
            <charset val="204"/>
          </rPr>
          <t xml:space="preserve">– объем прогнозируемого ВРП,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20" sId="1" ref="A52:XFD52" action="deleteRow">
    <rfmt sheetId="1" xfDxf="1" sqref="A52:XFD52" start="0" length="0"/>
    <rcc rId="0" sId="1" dxf="1">
      <nc r="A52" t="inlineStr">
        <is>
          <t>81.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52">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52"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2" t="inlineStr">
        <is>
          <t>10505010020000110</t>
        </is>
      </nc>
      <ndxf>
        <font>
          <sz val="9"/>
          <color rgb="FF000000"/>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2" t="inlineStr">
        <is>
          <t>Торговый сбор</t>
        </is>
      </nc>
      <ndxf>
        <font>
          <sz val="11"/>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2"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2" t="inlineStr">
        <is>
          <t>ТС = V ТС × S ТС (+-) F</t>
        </is>
      </nc>
      <ndxf>
        <font>
          <b/>
          <i/>
          <sz val="11"/>
          <color rgb="FF00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2"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nc>
      <ndxf>
        <font>
          <sz val="11"/>
          <color rgb="FF00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2" t="inlineStr">
        <is>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rgb="FF000000"/>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6:I16">
    <dxf>
      <fill>
        <patternFill patternType="none">
          <bgColor auto="1"/>
        </patternFill>
      </fill>
    </dxf>
  </rfmt>
  <rdn rId="0" localSheetId="1" customView="1" name="Z_8EF409F9_E736_442A_B055_E61D92A75C8F_.wvu.PrintTitles" hidden="1" oldHidden="1">
    <formula>'УФНС России по ТО'!$10:$10</formula>
  </rdn>
  <rcv guid="{8EF409F9-E736-442A-B055-E61D92A75C8F}"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B16">
    <dxf>
      <fill>
        <patternFill patternType="none">
          <bgColor auto="1"/>
        </patternFill>
      </fill>
    </dxf>
  </rfmt>
  <rcv guid="{8EF409F9-E736-442A-B055-E61D92A75C8F}" action="delete"/>
  <rdn rId="0" localSheetId="1" customView="1" name="Z_8EF409F9_E736_442A_B055_E61D92A75C8F_.wvu.PrintTitles" hidden="1" oldHidden="1">
    <formula>'УФНС России по ТО'!$10:$10</formula>
    <oldFormula>'УФНС России по ТО'!$10:$10</oldFormula>
  </rdn>
  <rcv guid="{8EF409F9-E736-442A-B055-E61D92A75C8F}"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I20">
    <dxf>
      <fill>
        <patternFill patternType="none">
          <bgColor auto="1"/>
        </patternFill>
      </fill>
    </dxf>
  </rfmt>
  <rcc rId="1423"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 где                                                                                                                                                                                                   Прибыль организаций  - сумма налога на прибыль организаций, тыс.руб.
Показатель рассчитывается по формуле:
Прибыль организаций  =Прибыль основная  + Прибыль КГН  + Прибыль МН ,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 СРП – прогнозируемая сумма налога на прибыль организаций при выполнении Соглашений о разработке месторождений нефти и газа (КБК 18210101020010000110), тыс.руб.
</t>
      </is>
    </oc>
    <n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Томской области,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 где                                                                                                                                                                                                   Прибыль организаций  - сумма налога на прибыль организаций, тыс.руб.
Показатель рассчитывается по формуле:
Прибыль организаций  =Прибыль основная  + Прибыль КГН  + Прибыль МН ,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 СРП – прогнозируемая сумма налога на прибыль организаций при выполнении Соглашений о разработке месторождений нефти и газа (КБК 18210101020010000110), тыс.руб.
</t>
      </is>
    </nc>
  </rcc>
  <rcc rId="1424" sId="1">
    <oc r="I15"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5"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25" sId="1">
    <oc r="I17" t="inlineStr">
      <is>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7" t="inlineStr">
      <is>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фонда заработной платы (показатели прогноза социально-экономического развития Томской области);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Томской области,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26" sId="1">
    <oc r="I1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8" t="inlineStr">
      <is>
        <t>ФЗП – фонд заработной платы, тыс. рублей (показатели СЭР Томской области Томской области);
Кn – доля налога в ФЗП за предыдущий период, %(показатели СЭР Томской области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27" sId="1">
    <o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9" t="inlineStr">
      <is>
        <t>ФЗП – фонд заработной платы, тыс. рублей (показатели СЭР Томской области Томской области);
Кn – доля налога в ФЗП за предыдущий период, %(показатели СЭР Томской области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28" sId="1">
    <oc r="I2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0" t="inlineStr">
      <is>
        <t>ФЗП – фонд заработной платы, тыс. рублей (показатели СЭР Томской области Томской области);
Кn – доля налога в ФЗП за предыдущий период, %(показатели СЭ РТомской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29" sId="1">
    <oc r="I21"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1" t="inlineStr">
      <is>
        <t>ФЗП – фонд заработной платы, тыс. рублей (показатели СЭР Томской области Томской области);
Кn – доля налога в ФЗП за предыдущий период, %(показатели СЭР Томской области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30" sId="1">
    <o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2" t="inlineStr">
      <is>
        <t>ФЗП – фонд заработной платы, тыс. рублей (показатели СЭР Томской области Томской области);
Кn – доля налога в ФЗП за предыдущий период, %(показатели СЭР Томской области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31" sId="1">
    <oc r="I23"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3"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32" sId="1">
    <oc r="I2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4"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33" sId="1">
    <oc r="I25"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5"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34" sId="1">
    <oc r="I2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26"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1435" sId="1">
    <oc r="I2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27"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1436" sId="1">
    <oc r="I28"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28"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1437" sId="1">
    <oc r="I3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0"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38" sId="1">
    <oc r="I3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1"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39" sId="1">
    <oc r="I32"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2" t="inlineStr">
      <is>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40" sId="1">
    <oc r="I33"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3" t="inlineStr">
      <is>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41" sId="1">
    <oc r="I34"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4" t="inlineStr">
      <is>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42" sId="1">
    <oc r="I35"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5" t="inlineStr">
      <is>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43" sId="1">
    <oc r="I3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6"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44" sId="1">
    <oc r="I3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7"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45" sId="1">
    <oc r="I39"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39"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nc>
  </rcc>
  <rcc rId="1446" sId="1">
    <oc r="I40"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0"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47" sId="1">
    <oc r="I4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oc>
    <nc r="I41"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1448" sId="1">
    <oc r="I42"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oc>
    <nc r="I42"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nc>
  </rcc>
  <rcc rId="1449" sId="1">
    <oc r="I43"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3" t="inlineStr">
      <is>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50" sId="1">
    <oc r="I4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4"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51" sId="1">
    <oc r="I4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5"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52" sId="1">
    <oc r="I46"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6" t="inlineStr">
      <is>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53" sId="1">
    <oc r="I4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7" t="inlineStr">
      <is>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54" sId="1">
    <oc r="I54" t="inlineStr">
      <is>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4" t="inlineStr">
      <is>
        <t xml:space="preserve">Для расчета налога на имущество организаций используются:
- показатели СЭР Томской области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55" sId="1">
    <oc r="I60"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0" t="inlineStr">
      <is>
        <t>Налог на добычу общераспространённых полезных ископаемых (НДПИ общ.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56" sId="1">
    <oc r="I61"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is>
    </oc>
    <nc r="I61"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is>
    </nc>
  </rcc>
  <rcc rId="1457" sId="1">
    <oc r="I62" t="inlineStr">
      <is>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2" t="inlineStr">
      <is>
        <t>Налог на добычу полезных ископаемых в виде природных алмазов (НДПИ ПИ алмазы)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458" sId="1">
    <oc r="I63" t="inlineStr">
      <is>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is>
    </oc>
    <nc r="I63" t="inlineStr">
      <is>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Томской области;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Д льгот – показатель, определяющий долю льготы по налогу, %.</t>
      </is>
    </nc>
  </rcc>
  <rcc rId="1459" sId="1">
    <oc r="I64"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oc>
    <nc r="I64"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Томской области,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nc>
  </rcc>
  <rcc rId="1460" sId="1">
    <oc r="I65"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oc>
    <nc r="I65"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nc>
  </rcc>
  <rcc rId="1461" sId="1">
    <oc r="I66"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66" t="inlineStr">
      <is>
        <t>Налог на добычу полезных ископаемых в виде калийных солей (НДПИ КС),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1462" sId="1">
    <oc r="I67"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oc>
    <nc r="I67"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nc>
  </rcc>
  <rcc rId="1463" sId="1">
    <oc r="I68"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oc>
    <nc r="I68"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rcc>
  <rcc rId="1464" sId="1">
    <oc r="I69"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oc>
    <nc r="I69"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rcc>
  <rcc rId="1465" sId="1">
    <oc r="I70"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0"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Томской области,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66" sId="1">
    <oc r="I71"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1"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Томской области,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67" sId="1">
    <oc r="I72"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2"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Томской области,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468" sId="1">
    <oc r="I73" t="inlineStr">
      <is>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oc>
    <nc r="I73" t="inlineStr">
      <is>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Томской области;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nc>
  </rcc>
  <rfmt sheetId="1" sqref="A17:XFD17">
    <dxf>
      <fill>
        <patternFill patternType="none">
          <bgColor auto="1"/>
        </patternFill>
      </fill>
    </dxf>
  </rfmt>
  <rrc rId="1469" sId="1" ref="A22:XFD22" action="insertRow"/>
  <rrc rId="1470" sId="1" ref="A22:XFD22" action="insertRow"/>
  <rcc rId="1471" sId="1">
    <nc r="B22">
      <v>182</v>
    </nc>
  </rcc>
  <rcc rId="1472" sId="1">
    <nc r="C22" t="inlineStr">
      <is>
        <t>УФНС России по Томской области</t>
      </is>
    </nc>
  </rcc>
  <rcc rId="1473" sId="1">
    <nc r="B23">
      <v>182</v>
    </nc>
  </rcc>
  <rcc rId="1474" sId="1">
    <nc r="C23" t="inlineStr">
      <is>
        <t>УФНС России по Томской области</t>
      </is>
    </nc>
  </rcc>
  <rcc rId="1475" sId="1" odxf="1" dxf="1">
    <nc r="A22" t="inlineStr">
      <is>
        <t>13.</t>
      </is>
    </nc>
    <ndxf>
      <fill>
        <patternFill patternType="none">
          <bgColor indexed="65"/>
        </patternFill>
      </fill>
    </ndxf>
  </rcc>
  <rcc rId="1476" sId="1" odxf="1" dxf="1">
    <nc r="A23" t="inlineStr">
      <is>
        <t>14.</t>
      </is>
    </nc>
    <odxf>
      <fill>
        <patternFill patternType="solid">
          <bgColor rgb="FFFFFF00"/>
        </patternFill>
      </fill>
    </odxf>
    <ndxf>
      <fill>
        <patternFill patternType="none">
          <bgColor indexed="65"/>
        </patternFill>
      </fill>
    </ndxf>
  </rcc>
  <rcc rId="1477" sId="1">
    <oc r="A24" t="inlineStr">
      <is>
        <t>18.</t>
      </is>
    </oc>
    <nc r="A24" t="inlineStr">
      <is>
        <t>15.</t>
      </is>
    </nc>
  </rcc>
  <rcc rId="1478" sId="1" odxf="1" dxf="1">
    <oc r="A25" t="inlineStr">
      <is>
        <t>19.</t>
      </is>
    </oc>
    <nc r="A25" t="inlineStr">
      <is>
        <t>13.</t>
      </is>
    </nc>
    <odxf>
      <fill>
        <patternFill patternType="solid">
          <bgColor rgb="FFFFFF00"/>
        </patternFill>
      </fill>
    </odxf>
    <ndxf>
      <fill>
        <patternFill patternType="none">
          <bgColor indexed="65"/>
        </patternFill>
      </fill>
    </ndxf>
  </rcc>
  <rcc rId="1479" sId="1" odxf="1" dxf="1">
    <oc r="A26" t="inlineStr">
      <is>
        <t>20.</t>
      </is>
    </oc>
    <nc r="A26" t="inlineStr">
      <is>
        <t>14.</t>
      </is>
    </nc>
    <odxf>
      <fill>
        <patternFill patternType="solid">
          <bgColor rgb="FFFFFF00"/>
        </patternFill>
      </fill>
    </odxf>
    <ndxf>
      <fill>
        <patternFill patternType="none">
          <bgColor indexed="65"/>
        </patternFill>
      </fill>
    </ndxf>
  </rcc>
  <rcc rId="1480" sId="1">
    <oc r="A27" t="inlineStr">
      <is>
        <t>21.</t>
      </is>
    </oc>
    <nc r="A27" t="inlineStr">
      <is>
        <t>15.</t>
      </is>
    </nc>
  </rcc>
  <rcc rId="1481" sId="1" odxf="1" dxf="1">
    <oc r="A28" t="inlineStr">
      <is>
        <t>23.</t>
      </is>
    </oc>
    <nc r="A28" t="inlineStr">
      <is>
        <t>13.</t>
      </is>
    </nc>
    <odxf>
      <fill>
        <patternFill patternType="solid">
          <bgColor rgb="FFFFFF00"/>
        </patternFill>
      </fill>
    </odxf>
    <ndxf>
      <fill>
        <patternFill patternType="none">
          <bgColor indexed="65"/>
        </patternFill>
      </fill>
    </ndxf>
  </rcc>
  <rcc rId="1482" sId="1" odxf="1" dxf="1">
    <oc r="A29" t="inlineStr">
      <is>
        <t>24.</t>
      </is>
    </oc>
    <nc r="A29" t="inlineStr">
      <is>
        <t>14.</t>
      </is>
    </nc>
    <odxf>
      <fill>
        <patternFill patternType="solid">
          <bgColor rgb="FFFFFF00"/>
        </patternFill>
      </fill>
    </odxf>
    <ndxf>
      <fill>
        <patternFill patternType="none">
          <bgColor indexed="65"/>
        </patternFill>
      </fill>
    </ndxf>
  </rcc>
  <rcc rId="1483" sId="1" odxf="1" dxf="1">
    <oc r="A30" t="inlineStr">
      <is>
        <t>25.</t>
      </is>
    </oc>
    <nc r="A30" t="inlineStr">
      <is>
        <t>15.</t>
      </is>
    </nc>
    <odxf>
      <alignment vertical="center" readingOrder="0"/>
    </odxf>
    <ndxf>
      <alignment vertical="top" readingOrder="0"/>
    </ndxf>
  </rcc>
  <rcc rId="1484" sId="1" odxf="1" dxf="1">
    <oc r="A31" t="inlineStr">
      <is>
        <t>26.</t>
      </is>
    </oc>
    <nc r="A31" t="inlineStr">
      <is>
        <t>13.</t>
      </is>
    </nc>
    <odxf>
      <fill>
        <patternFill patternType="solid">
          <bgColor rgb="FFFFFF00"/>
        </patternFill>
      </fill>
    </odxf>
    <ndxf>
      <fill>
        <patternFill patternType="none">
          <bgColor indexed="65"/>
        </patternFill>
      </fill>
    </ndxf>
  </rcc>
  <rcc rId="1485" sId="1" odxf="1" dxf="1">
    <oc r="A32" t="inlineStr">
      <is>
        <t>27.</t>
      </is>
    </oc>
    <nc r="A32" t="inlineStr">
      <is>
        <t>14.</t>
      </is>
    </nc>
    <odxf>
      <fill>
        <patternFill patternType="solid">
          <bgColor rgb="FFFFFF00"/>
        </patternFill>
      </fill>
    </odxf>
    <ndxf>
      <fill>
        <patternFill patternType="none">
          <bgColor indexed="65"/>
        </patternFill>
      </fill>
    </ndxf>
  </rcc>
  <rcc rId="1486" sId="1">
    <oc r="A33" t="inlineStr">
      <is>
        <t>28.</t>
      </is>
    </oc>
    <nc r="A33" t="inlineStr">
      <is>
        <t>15.</t>
      </is>
    </nc>
  </rcc>
  <rcc rId="1487" sId="1" odxf="1" dxf="1">
    <oc r="A34" t="inlineStr">
      <is>
        <t>30.</t>
      </is>
    </oc>
    <nc r="A34" t="inlineStr">
      <is>
        <t>13.</t>
      </is>
    </nc>
    <odxf>
      <fill>
        <patternFill patternType="solid">
          <bgColor rgb="FFFFFF00"/>
        </patternFill>
      </fill>
    </odxf>
    <ndxf>
      <fill>
        <patternFill patternType="none">
          <bgColor indexed="65"/>
        </patternFill>
      </fill>
    </ndxf>
  </rcc>
  <rcc rId="1488" sId="1" odxf="1" dxf="1">
    <oc r="A35" t="inlineStr">
      <is>
        <t>31.</t>
      </is>
    </oc>
    <nc r="A35" t="inlineStr">
      <is>
        <t>14.</t>
      </is>
    </nc>
    <odxf>
      <fill>
        <patternFill patternType="solid">
          <bgColor rgb="FFFFFF00"/>
        </patternFill>
      </fill>
    </odxf>
    <ndxf>
      <fill>
        <patternFill patternType="none">
          <bgColor indexed="65"/>
        </patternFill>
      </fill>
    </ndxf>
  </rcc>
  <rcc rId="1489" sId="1">
    <oc r="A36" t="inlineStr">
      <is>
        <t>33.</t>
      </is>
    </oc>
    <nc r="A36" t="inlineStr">
      <is>
        <t>15.</t>
      </is>
    </nc>
  </rcc>
  <rcc rId="1490" sId="1" odxf="1" dxf="1">
    <oc r="A37" t="inlineStr">
      <is>
        <t>34.</t>
      </is>
    </oc>
    <nc r="A37" t="inlineStr">
      <is>
        <t>13.</t>
      </is>
    </nc>
    <odxf>
      <fill>
        <patternFill patternType="solid">
          <bgColor rgb="FFFFFF00"/>
        </patternFill>
      </fill>
    </odxf>
    <ndxf>
      <fill>
        <patternFill patternType="none">
          <bgColor indexed="65"/>
        </patternFill>
      </fill>
    </ndxf>
  </rcc>
  <rcc rId="1491" sId="1" odxf="1" dxf="1">
    <oc r="A38" t="inlineStr">
      <is>
        <t>35.</t>
      </is>
    </oc>
    <nc r="A38" t="inlineStr">
      <is>
        <t>14.</t>
      </is>
    </nc>
    <odxf>
      <fill>
        <patternFill patternType="solid">
          <bgColor rgb="FFFFFF00"/>
        </patternFill>
      </fill>
    </odxf>
    <ndxf>
      <fill>
        <patternFill patternType="none">
          <bgColor indexed="65"/>
        </patternFill>
      </fill>
    </ndxf>
  </rcc>
  <rcc rId="1492" sId="1">
    <oc r="A39" t="inlineStr">
      <is>
        <t>36.</t>
      </is>
    </oc>
    <nc r="A39" t="inlineStr">
      <is>
        <t>15.</t>
      </is>
    </nc>
  </rcc>
  <rcc rId="1493" sId="1" odxf="1" dxf="1">
    <oc r="A40" t="inlineStr">
      <is>
        <t>37.</t>
      </is>
    </oc>
    <nc r="A40" t="inlineStr">
      <is>
        <t>13.</t>
      </is>
    </nc>
    <odxf>
      <fill>
        <patternFill patternType="solid">
          <bgColor rgb="FFFFFF00"/>
        </patternFill>
      </fill>
    </odxf>
    <ndxf>
      <fill>
        <patternFill patternType="none">
          <bgColor indexed="65"/>
        </patternFill>
      </fill>
    </ndxf>
  </rcc>
  <rcc rId="1494" sId="1" odxf="1" dxf="1">
    <oc r="A41" t="inlineStr">
      <is>
        <t>38.</t>
      </is>
    </oc>
    <nc r="A41" t="inlineStr">
      <is>
        <t>14.</t>
      </is>
    </nc>
    <odxf>
      <fill>
        <patternFill patternType="solid">
          <bgColor rgb="FFFFFF00"/>
        </patternFill>
      </fill>
    </odxf>
    <ndxf>
      <fill>
        <patternFill patternType="none">
          <bgColor indexed="65"/>
        </patternFill>
      </fill>
    </ndxf>
  </rcc>
  <rcc rId="1495" sId="1">
    <oc r="A42" t="inlineStr">
      <is>
        <t>39.</t>
      </is>
    </oc>
    <nc r="A42" t="inlineStr">
      <is>
        <t>15.</t>
      </is>
    </nc>
  </rcc>
  <rcc rId="1496" sId="1" odxf="1" dxf="1">
    <oc r="A43" t="inlineStr">
      <is>
        <t>40.</t>
      </is>
    </oc>
    <nc r="A43" t="inlineStr">
      <is>
        <t>13.</t>
      </is>
    </nc>
    <odxf>
      <fill>
        <patternFill patternType="solid">
          <bgColor rgb="FFFFFF00"/>
        </patternFill>
      </fill>
    </odxf>
    <ndxf>
      <fill>
        <patternFill patternType="none">
          <bgColor indexed="65"/>
        </patternFill>
      </fill>
    </ndxf>
  </rcc>
  <rcc rId="1497" sId="1" odxf="1" dxf="1">
    <oc r="A44" t="inlineStr">
      <is>
        <t>41.</t>
      </is>
    </oc>
    <nc r="A44" t="inlineStr">
      <is>
        <t>14.</t>
      </is>
    </nc>
    <odxf>
      <fill>
        <patternFill patternType="solid">
          <bgColor rgb="FFFFFF00"/>
        </patternFill>
      </fill>
    </odxf>
    <ndxf>
      <fill>
        <patternFill patternType="none">
          <bgColor indexed="65"/>
        </patternFill>
      </fill>
    </ndxf>
  </rcc>
  <rcc rId="1498" sId="1" odxf="1" dxf="1">
    <oc r="A45" t="inlineStr">
      <is>
        <t>46.</t>
      </is>
    </oc>
    <nc r="A45" t="inlineStr">
      <is>
        <t>15.</t>
      </is>
    </nc>
    <odxf>
      <fill>
        <patternFill>
          <bgColor theme="7" tint="0.39997558519241921"/>
        </patternFill>
      </fill>
    </odxf>
    <ndxf>
      <fill>
        <patternFill>
          <bgColor rgb="FFFFFF00"/>
        </patternFill>
      </fill>
    </ndxf>
  </rcc>
  <rcc rId="1499" sId="1" odxf="1" dxf="1">
    <oc r="A46" t="inlineStr">
      <is>
        <t>47.</t>
      </is>
    </oc>
    <nc r="A46" t="inlineStr">
      <is>
        <t>13.</t>
      </is>
    </nc>
    <odxf>
      <fill>
        <patternFill patternType="solid">
          <bgColor rgb="FFFFFF00"/>
        </patternFill>
      </fill>
    </odxf>
    <ndxf>
      <fill>
        <patternFill patternType="none">
          <bgColor indexed="65"/>
        </patternFill>
      </fill>
    </ndxf>
  </rcc>
  <rcc rId="1500" sId="1" odxf="1" dxf="1">
    <oc r="A47" t="inlineStr">
      <is>
        <t>48.</t>
      </is>
    </oc>
    <nc r="A47" t="inlineStr">
      <is>
        <t>14.</t>
      </is>
    </nc>
    <odxf>
      <fill>
        <patternFill patternType="solid">
          <bgColor rgb="FFFFFF00"/>
        </patternFill>
      </fill>
    </odxf>
    <ndxf>
      <fill>
        <patternFill patternType="none">
          <bgColor indexed="65"/>
        </patternFill>
      </fill>
    </ndxf>
  </rcc>
  <rcc rId="1501" sId="1" odxf="1" dxf="1">
    <oc r="A48" t="inlineStr">
      <is>
        <t>56.</t>
      </is>
    </oc>
    <nc r="A48" t="inlineStr">
      <is>
        <t>15.</t>
      </is>
    </nc>
    <odxf>
      <fill>
        <patternFill>
          <bgColor theme="7" tint="0.39997558519241921"/>
        </patternFill>
      </fill>
    </odxf>
    <ndxf>
      <fill>
        <patternFill>
          <bgColor rgb="FFFFFF00"/>
        </patternFill>
      </fill>
    </ndxf>
  </rcc>
  <rfmt sheetId="1" xfDxf="1" sqref="E22" start="0" length="0">
    <dxf>
      <font>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dxf>
  </rfmt>
  <rcc rId="1502" sId="1">
    <nc r="E22"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rcc>
  <rfmt sheetId="1" xfDxf="1" sqref="E23" start="0" length="0">
    <dxf>
      <font>
        <color rgb="FF000000"/>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dxf>
  </rfmt>
  <rcc rId="1503" sId="1">
    <nc r="E23"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rcc>
  <rcc rId="1504" sId="1">
    <nc r="F22" t="inlineStr">
      <is>
        <t>прямой</t>
      </is>
    </nc>
  </rcc>
  <rcc rId="1505" sId="1">
    <nc r="I22" t="inlineStr">
      <is>
        <t>ФЗП – фонд заработной платы, тыс. рублей (показатели СЭР Томской области Томской области);
Кn – доля налога в ФЗП за предыдущий период, %(показатели СЭР Томской области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506" sId="1">
    <nc r="F23" t="inlineStr">
      <is>
        <t>прямой</t>
      </is>
    </nc>
  </rcc>
  <rcc rId="1507" sId="1">
    <nc r="I23" t="inlineStr">
      <is>
        <t>ФЗП – фонд заработной платы, тыс. рублей (показатели СЭР Томской области Томской области);
Кn – доля налога в ФЗП за предыдущий период, %(показатели СЭР Томской области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508" sId="1">
    <nc r="G22" t="inlineStr">
      <is>
        <t>НДФЛ 6 = ФЗП * Кn/100 (+/-) F</t>
      </is>
    </nc>
  </rcc>
  <rcc rId="1509" sId="1">
    <nc r="G23" t="inlineStr">
      <is>
        <t>НДФЛ 7 = ФЗП * Кn/100 (+/-) F</t>
      </is>
    </nc>
  </rcc>
  <rcc rId="1510" sId="1">
    <nc r="H22"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rcc>
  <rcc rId="1511" sId="1">
    <nc r="H23"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rcc>
  <rfmt sheetId="1" sqref="A21:I21">
    <dxf>
      <fill>
        <patternFill patternType="none">
          <bgColor auto="1"/>
        </patternFill>
      </fill>
    </dxf>
  </rfmt>
  <rcc rId="1512" sId="1">
    <nc r="D22" t="inlineStr">
      <is>
        <t>10102060010000110</t>
      </is>
    </nc>
  </rcc>
  <rcc rId="1513" sId="1">
    <nc r="D23" t="inlineStr">
      <is>
        <t>10102070010000110</t>
      </is>
    </nc>
  </rcc>
  <rfmt sheetId="1" sqref="A22:I24">
    <dxf>
      <fill>
        <patternFill patternType="none">
          <bgColor auto="1"/>
        </patternFill>
      </fill>
    </dxf>
  </rfmt>
  <rfmt sheetId="1" sqref="A25:XFD27">
    <dxf>
      <fill>
        <patternFill patternType="none">
          <bgColor auto="1"/>
        </patternFill>
      </fill>
    </dxf>
  </rfmt>
  <rfmt sheetId="1" sqref="A28:XFD28">
    <dxf>
      <fill>
        <patternFill patternType="none">
          <bgColor auto="1"/>
        </patternFill>
      </fill>
    </dxf>
  </rfmt>
  <rfmt sheetId="1" sqref="A29:XFD29">
    <dxf>
      <fill>
        <patternFill patternType="none">
          <bgColor auto="1"/>
        </patternFill>
      </fill>
    </dxf>
  </rfmt>
  <rcc rId="1514" sId="1">
    <oc r="I31"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1"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A31:I32">
    <dxf>
      <fill>
        <patternFill patternType="none">
          <bgColor auto="1"/>
        </patternFill>
      </fill>
    </dxf>
  </rfmt>
  <rfmt sheetId="1" sqref="A34:I34">
    <dxf>
      <fill>
        <patternFill patternType="none">
          <bgColor auto="1"/>
        </patternFill>
      </fill>
    </dxf>
  </rfmt>
  <rfmt sheetId="1" sqref="A35:I35">
    <dxf>
      <fill>
        <patternFill patternType="none">
          <bgColor auto="1"/>
        </patternFill>
      </fill>
    </dxf>
  </rfmt>
  <rfmt sheetId="1" sqref="A37:I37">
    <dxf>
      <fill>
        <patternFill patternType="none">
          <bgColor auto="1"/>
        </patternFill>
      </fill>
    </dxf>
  </rfmt>
  <rfmt sheetId="1" sqref="A38:I38">
    <dxf>
      <fill>
        <patternFill patternType="none">
          <bgColor auto="1"/>
        </patternFill>
      </fill>
    </dxf>
  </rfmt>
  <rcc rId="1515" sId="1">
    <oc r="I40"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0" t="inlineStr">
      <is>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A40:I40">
    <dxf>
      <fill>
        <patternFill patternType="none">
          <bgColor auto="1"/>
        </patternFill>
      </fill>
    </dxf>
  </rfmt>
  <rfmt sheetId="1" sqref="A41:I41">
    <dxf>
      <fill>
        <patternFill patternType="none">
          <bgColor auto="1"/>
        </patternFill>
      </fill>
    </dxf>
  </rfmt>
  <rfmt sheetId="1" sqref="A43:I43">
    <dxf>
      <fill>
        <patternFill patternType="none">
          <bgColor auto="1"/>
        </patternFill>
      </fill>
    </dxf>
  </rfmt>
  <rfmt sheetId="1" sqref="A44:I44">
    <dxf>
      <fill>
        <patternFill patternType="none">
          <bgColor auto="1"/>
        </patternFill>
      </fill>
    </dxf>
  </rfmt>
  <rfmt sheetId="1" sqref="A46:I46">
    <dxf>
      <fill>
        <patternFill patternType="none">
          <bgColor auto="1"/>
        </patternFill>
      </fill>
    </dxf>
  </rfmt>
  <rfmt sheetId="1" sqref="A47:I47">
    <dxf>
      <fill>
        <patternFill patternType="none">
          <bgColor auto="1"/>
        </patternFill>
      </fill>
    </dxf>
  </rfmt>
  <rfmt sheetId="1" sqref="A48:XFD49">
    <dxf>
      <fill>
        <patternFill patternType="none">
          <bgColor auto="1"/>
        </patternFill>
      </fill>
    </dxf>
  </rfmt>
  <rcv guid="{8EF409F9-E736-442A-B055-E61D92A75C8F}" action="delete"/>
  <rdn rId="0" localSheetId="1" customView="1" name="Z_8EF409F9_E736_442A_B055_E61D92A75C8F_.wvu.PrintTitles" hidden="1" oldHidden="1">
    <formula>'УФНС России по ТО'!$10:$10</formula>
    <oldFormula>'УФНС России по ТО'!$10:$10</oldFormula>
  </rdn>
  <rcv guid="{8EF409F9-E736-442A-B055-E61D92A75C8F}"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5:XFD55">
    <dxf>
      <fill>
        <patternFill patternType="none">
          <bgColor auto="1"/>
        </patternFill>
      </fill>
    </dxf>
  </rfmt>
  <rfmt sheetId="1" sqref="A57:XFD57">
    <dxf>
      <fill>
        <patternFill patternType="none">
          <bgColor auto="1"/>
        </patternFill>
      </fill>
    </dxf>
  </rfmt>
  <rcc rId="1517" sId="1">
    <oc r="H57" t="inlineStr">
      <is>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is>
    </oc>
    <nc r="H57" t="inlineStr">
      <is>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is>
    </nc>
  </rcc>
  <rfmt sheetId="1" sqref="A58:XFD58">
    <dxf>
      <fill>
        <patternFill patternType="none">
          <bgColor auto="1"/>
        </patternFill>
      </fill>
    </dxf>
  </rfmt>
  <rcc rId="1518" sId="1">
    <oc r="G56" t="inlineStr">
      <is>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is>
    </oc>
    <nc r="G56" t="inlineStr">
      <is>
        <t xml:space="preserve">Основная формула расчёта налога:
НИ орг = (V СС *Ки * S СС + V КС * S КС + Нжд.)*Ксоб. (+/-)F
</t>
      </is>
    </nc>
  </rcc>
  <rcc rId="1519" sId="1">
    <oc r="H55" t="inlineStr">
      <is>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oc>
    <nc r="H55" t="inlineStr">
      <is>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nc>
  </rcc>
  <rcc rId="1520" sId="1">
    <oc r="I56" t="inlineStr">
      <is>
        <t xml:space="preserve">Для расчета налога на имущество организаций используются:
- показатели СЭР Томской области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6" t="inlineStr">
      <is>
        <t xml:space="preserve">Для расчета налога на имущество организаций используются:
- показатели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Ки -  - коэффициент, учитывающий уровень  инвестиций  в основной капитал( показатели СЭР Томской области);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521" sId="1">
    <oc r="H56" t="inlineStr">
      <is>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oc>
    <nc r="H56" t="inlineStr">
      <is>
        <t xml:space="preserve">Расчет прогнозного объеиа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nc>
  </rcc>
  <rfmt sheetId="1" sqref="A56:XFD56">
    <dxf>
      <fill>
        <patternFill patternType="none">
          <bgColor auto="1"/>
        </patternFill>
      </fill>
    </dxf>
  </rfmt>
  <rcv guid="{8EF409F9-E736-442A-B055-E61D92A75C8F}" action="delete"/>
  <rdn rId="0" localSheetId="1" customView="1" name="Z_8EF409F9_E736_442A_B055_E61D92A75C8F_.wvu.PrintTitles" hidden="1" oldHidden="1">
    <formula>'УФНС России по ТО'!$10:$10</formula>
    <oldFormula>'УФНС России по ТО'!$10:$10</oldFormula>
  </rdn>
  <rcv guid="{8EF409F9-E736-442A-B055-E61D92A75C8F}"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3" sId="1">
    <oc r="H56" t="inlineStr">
      <is>
        <t xml:space="preserve">Расчет прогнозного объеиа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oc>
    <nc r="H56" t="inlineStr">
      <is>
        <t xml:space="preserve">Расчет прогнозного объеиа осуществляется методом прямого расчета, основанного на использовании  налоговой базы и налоговых ставок,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4" sId="1">
    <oc r="H60" t="inlineStr">
      <is>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oc>
    <nc r="H60" t="inlineStr">
      <is>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nc>
  </rcc>
  <rfmt sheetId="1" sqref="A60:XFD60">
    <dxf>
      <fill>
        <patternFill patternType="none">
          <bgColor auto="1"/>
        </patternFill>
      </fill>
    </dxf>
  </rfmt>
  <rfmt sheetId="1" sqref="A61:I61">
    <dxf>
      <fill>
        <patternFill patternType="none">
          <bgColor auto="1"/>
        </patternFill>
      </fill>
    </dxf>
  </rfmt>
  <rfmt sheetId="1" sqref="A62:XFD62">
    <dxf>
      <fill>
        <patternFill patternType="none">
          <bgColor auto="1"/>
        </patternFill>
      </fill>
    </dxf>
  </rfmt>
  <rfmt sheetId="1" sqref="A65:XFD65">
    <dxf>
      <fill>
        <patternFill patternType="none">
          <bgColor auto="1"/>
        </patternFill>
      </fill>
    </dxf>
  </rfmt>
  <rfmt sheetId="1" sqref="A66:XFD66">
    <dxf>
      <fill>
        <patternFill patternType="none">
          <bgColor auto="1"/>
        </patternFill>
      </fill>
    </dxf>
  </rfmt>
  <rrc rId="1525" sId="1" ref="A69:XFD69" action="deleteRow">
    <rfmt sheetId="1" xfDxf="1" sqref="A69:XFD69" start="0" length="0"/>
    <rcc rId="0" sId="1" dxf="1">
      <nc r="A69" t="inlineStr">
        <is>
          <t>101.</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10701110010000110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МКР = (Ʃ(VМКР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Кмкр.</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526" sId="1" ref="A69:XFD69" action="deleteRow">
    <rfmt sheetId="1" xfDxf="1" sqref="A69:XFD69" start="0" length="0"/>
    <rcc rId="0" sId="1" dxf="1">
      <nc r="A69" t="inlineStr">
        <is>
          <t>102.</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10701120010000110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Налог на добычу полезных ископаемых в виде угля коксующегося</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УГ кокс = (Ʃ((VУГ кокс × S расчёт.) - Ʃ L УГ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КУГ, 
Ʃ L УГ льгот = Ʃ((V УГ кокс× S расчёт.) ×Д льгот).</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527" sId="1" ref="A69:XFD69" action="deleteRow">
    <rfmt sheetId="1" xfDxf="1" sqref="A69:XFD69" start="0" length="0"/>
    <rcc rId="0" sId="1" dxf="1">
      <nc r="A69" t="inlineStr">
        <is>
          <t>103.</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10701130010000110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Налог на добычу полезных ископаемых в виде апатит-нефелиновых, апатитовых и фосфоритовых руд</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 (Ʃ(U МУ × S)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МУ = U МУ факт × J МУ.</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528" sId="1" ref="A69:XFD69" action="deleteRow">
    <rfmt sheetId="1" xfDxf="1" sqref="A69:XFD69" start="0" length="0"/>
    <rcc rId="0" sId="1" dxf="1">
      <nc r="A69" t="inlineStr">
        <is>
          <t>104.</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10701140010000110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Налог на добычу полезных ископаемых в виде апатит-магнетитовых руд</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НДПИ МУ а.м.р. = (Ʃ(V МУ а.м.р × S) (+-) P) × K соб. (+-) F. </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Томской области,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529" sId="1" ref="A69:XFD69" action="deleteRow">
    <rfmt sheetId="1" xfDxf="1" sqref="A69:XFD69" start="0" length="0"/>
    <rcc rId="0" sId="1" dxf="1">
      <nc r="A69" t="inlineStr">
        <is>
          <t>105.</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10701150010000110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Налог на добычу полезных ископаемых в виде апатит-штаффелитовых руд</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а.ш.р. = (Ʃ(V МУ а.ш.р. × S) (+-) P) × K соб. (+-) F.</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Томской области,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530" sId="1" ref="A69:XFD69" action="deleteRow">
    <rfmt sheetId="1" xfDxf="1" sqref="A69:XFD69" start="0" length="0"/>
    <rcc rId="0" sId="1" dxf="1">
      <nc r="A69" t="inlineStr">
        <is>
          <t>106.</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10701160010000110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Налог на добычу полезных ископаемых в виде маложелезистых апатитовых руд</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м.а.р. = (Ʃ(V МУ м.а.р. × S) (+-) P) × K соб. (+-) F.</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Томской области,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531" sId="1" ref="A69:XFD69" action="deleteRow">
    <rfmt sheetId="1" xfDxf="1" sqref="A69:XFD69" start="0" length="0"/>
    <rcc rId="0" sId="1" dxf="1">
      <nc r="A69" t="inlineStr">
        <is>
          <t>108.</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9">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9"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9" t="inlineStr">
        <is>
          <t>10702020010000110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9" t="inlineStr">
        <is>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9" t="inlineStr">
        <is>
          <t>прямой</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9"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Р СРП нефть/г.к. = ((Ʃ(V СРП нефть/г.к × Ц нефть × 7,3× S×К$))-∆Р СРП нефть/г.к. «Сахалин-2»)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∆Р СРП нефть/г.к. «Сахалин-2» = (V СРП перед.газ × Ц газ × К$) – (V СРП газ «Сахалин-2» × Ц газ × S2 × К$).</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9" t="inlineStr">
        <is>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9" t="inlineStr">
        <is>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Томской области;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532" sId="1" ref="A67:XFD67" action="deleteRow">
    <rfmt sheetId="1" xfDxf="1" sqref="A67:XFD67" start="0" length="0"/>
    <rcc rId="0" sId="1" dxf="1">
      <nc r="A67" t="inlineStr">
        <is>
          <t>99.</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C67" start="0" length="0">
      <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dxf>
    </rfmt>
    <rcc rId="0" sId="1" dxf="1">
      <nc r="D67" t="inlineStr">
        <is>
          <t>10701090010000110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 xml:space="preserve">Налог на добычу полезных ископаемых в виде железной руды (за исключением окисленных железистых кварцитов) </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ЖР = (Ʃ((VЖР × Sрасчёт.) - Ʃ LЖР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Кжр,
Ʃ LЖР льгот = Ʃ((VЖР льгот × Sрасчёт.) ×Кльгот).</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rc rId="1533" sId="1" ref="A67:XFD67" action="deleteRow">
    <rfmt sheetId="1" xfDxf="1" sqref="A67:XFD67" start="0" length="0"/>
    <rcc rId="0" sId="1" dxf="1">
      <nc r="A67" t="inlineStr">
        <is>
          <t>100.</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67">
        <v>182</v>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67" t="inlineStr">
        <is>
          <t>УФНС России по Томской области</t>
        </is>
      </nc>
      <ndxf>
        <font>
          <sz val="11"/>
          <color rgb="FF000000"/>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67" t="inlineStr">
        <is>
          <t>10701100010000110</t>
        </is>
      </nc>
      <ndxf>
        <font>
          <sz val="9"/>
          <color theme="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67" t="inlineStr">
        <is>
          <t>Налог на добычу полезных ископаемых в виде калийных солей</t>
        </is>
      </nc>
      <ndxf>
        <font>
          <sz val="11"/>
          <color theme="1"/>
          <name val="Times New Roman"/>
          <scheme val="none"/>
        </font>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67" t="inlineStr">
        <is>
          <t>прямой</t>
        </is>
      </nc>
      <ndxf>
        <font>
          <sz val="11"/>
          <color theme="1"/>
          <name val="Times New Roman"/>
          <scheme val="none"/>
        </font>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67"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КС = (Ʃ(UКС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ККС,
UКС = UКС факт × JКС.</t>
          </r>
        </is>
      </nc>
      <ndxf>
        <font>
          <b/>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6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67" t="inlineStr">
        <is>
          <t>Налог на добычу полезных ископаемых в виде калийных солей (НДПИ КС),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ndxf>
        <font>
          <sz val="11"/>
          <color theme="1"/>
          <name val="Times New Roman"/>
          <scheme val="none"/>
        </font>
        <fill>
          <patternFill patternType="solid">
            <bgColor rgb="FFFFFF0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A64:XFD64">
    <dxf>
      <fill>
        <patternFill patternType="none">
          <bgColor auto="1"/>
        </patternFill>
      </fill>
    </dxf>
  </rfmt>
  <rfmt sheetId="1" sqref="A63:XFD63">
    <dxf>
      <fill>
        <patternFill patternType="none">
          <bgColor auto="1"/>
        </patternFill>
      </fill>
    </dxf>
  </rfmt>
  <rrc rId="1534" sId="1" ref="A77:XFD77" action="deleteRow">
    <rfmt sheetId="1" xfDxf="1" sqref="A77:XFD77" start="0" length="0">
      <dxf>
        <fill>
          <patternFill patternType="solid">
            <bgColor theme="5" tint="0.59999389629810485"/>
          </patternFill>
        </fill>
      </dxf>
    </rfmt>
    <rcc rId="0" sId="1" dxf="1">
      <nc r="A77" t="inlineStr">
        <is>
          <t>136.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7" t="inlineStr">
        <is>
          <t>УФНС России по Томской области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7" t="inlineStr">
        <is>
          <t>11301060010000130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7" t="inlineStr">
        <is>
          <t>Плата за предоставление сведений, содержащихся в государственном адресном реестре</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7" t="inlineStr">
        <is>
          <t xml:space="preserve">Основная формула: 
 П ГАР = К ГАР * Ср ГАР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7" t="inlineStr">
        <is>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77" t="inlineStr">
        <is>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33:XFD33">
    <dxf>
      <fill>
        <patternFill patternType="none">
          <bgColor auto="1"/>
        </patternFill>
      </fill>
    </dxf>
  </rfmt>
  <rfmt sheetId="1" sqref="A30:XFD30">
    <dxf>
      <fill>
        <patternFill patternType="none">
          <bgColor auto="1"/>
        </patternFill>
      </fill>
    </dxf>
  </rfmt>
  <rfmt sheetId="1" sqref="A36:XFD36">
    <dxf>
      <fill>
        <patternFill patternType="none">
          <bgColor auto="1"/>
        </patternFill>
      </fill>
    </dxf>
  </rfmt>
  <rfmt sheetId="1" sqref="A39:XFD39">
    <dxf>
      <fill>
        <patternFill patternType="none">
          <bgColor auto="1"/>
        </patternFill>
      </fill>
    </dxf>
  </rfmt>
  <rfmt sheetId="1" sqref="A42:XFD42">
    <dxf>
      <fill>
        <patternFill patternType="none">
          <bgColor auto="1"/>
        </patternFill>
      </fill>
    </dxf>
  </rfmt>
  <rfmt sheetId="1" sqref="A45:XFD45">
    <dxf>
      <fill>
        <patternFill patternType="none">
          <bgColor auto="1"/>
        </patternFill>
      </fill>
    </dxf>
  </rfmt>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35" sId="1" ref="A45:XFD45" action="deleteRow">
    <rfmt sheetId="1" xfDxf="1" sqref="A45:XFD45" start="0" length="0"/>
    <rcc rId="0" sId="1" dxf="1">
      <nc r="A45" t="inlineStr">
        <is>
          <t>15.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5" t="inlineStr">
        <is>
          <t>УФНС России по Томской области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5" t="inlineStr">
        <is>
          <t>10302330010000110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5" t="inlineStr">
        <is>
          <t>Акцизы на средние дистилляты,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5"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5" t="inlineStr">
        <is>
          <t xml:space="preserve">Основная формула: 
АСД = ∑ ((VСД *SСД) – ((VСД22 *SСД× КСД1)+(VСД23 *SСД× КСД1)+ 
(VСД24 *SСД× КСД1)+ (VСД22 *SСД× КСД2+Вф)+(VСД23 *SСД× КСД2+ВБ+ВДФО)+ 
(VСД24 *SСД× КСД2+Вш))) * K соб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5" t="inlineStr">
        <is>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EF409F9-E736-442A-B055-E61D92A75C8F}" action="delete"/>
  <rdn rId="0" localSheetId="1" customView="1" name="Z_8EF409F9_E736_442A_B055_E61D92A75C8F_.wvu.PrintTitles" hidden="1" oldHidden="1">
    <formula>'УФНС России по ТО'!$10:$10</formula>
    <oldFormula>'УФНС России по ТО'!$10:$10</oldFormula>
  </rdn>
  <rdn rId="0" localSheetId="1" customView="1" name="Z_8EF409F9_E736_442A_B055_E61D92A75C8F_.wvu.FilterData" hidden="1" oldHidden="1">
    <formula>'УФНС России по ТО'!$A$10:$I$79</formula>
  </rdn>
  <rcv guid="{8EF409F9-E736-442A-B055-E61D92A75C8F}"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1" sId="1">
    <oc r="I1" t="inlineStr">
      <is>
        <t xml:space="preserve">Приложение №2 к приказу  УФНС России по Томской области от                                   № 
</t>
      </is>
    </oc>
    <nc r="I1" t="inlineStr">
      <is>
        <t xml:space="preserve">Приложение №2 к приказу  УФНС России по Томской области от 05.03.2022   № 01-03/059@
</t>
      </is>
    </nc>
  </rcc>
  <rdn rId="0" localSheetId="1" customView="1" name="Z_BDC6157B_876D_4796_B2B0_13409C58E99B_.wvu.PrintTitles" hidden="1" oldHidden="1">
    <formula>'УФНС России по ТО'!$10:$10</formula>
  </rdn>
  <rdn rId="0" localSheetId="1" customView="1" name="Z_BDC6157B_876D_4796_B2B0_13409C58E99B_.wvu.FilterData" hidden="1" oldHidden="1">
    <formula>'УФНС России по ТО'!$A$10:$I$10</formula>
  </rdn>
  <rcv guid="{BDC6157B-876D-4796-B2B0-13409C58E99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
  <sheetViews>
    <sheetView tabSelected="1" view="pageBreakPreview" zoomScale="80" zoomScaleNormal="100" zoomScaleSheetLayoutView="80" workbookViewId="0">
      <selection activeCell="A2" sqref="A2:I2"/>
    </sheetView>
  </sheetViews>
  <sheetFormatPr defaultRowHeight="15" x14ac:dyDescent="0.25"/>
  <cols>
    <col min="1" max="1" width="7.5703125" customWidth="1"/>
    <col min="2" max="2" width="8.42578125" customWidth="1"/>
    <col min="3" max="3" width="10.140625" customWidth="1"/>
    <col min="4" max="4" width="19.140625" style="7" bestFit="1" customWidth="1"/>
    <col min="5" max="5" width="24" customWidth="1"/>
    <col min="6" max="6" width="14.85546875" customWidth="1"/>
    <col min="7" max="7" width="25.28515625" style="6" customWidth="1"/>
    <col min="8" max="8" width="87.28515625" customWidth="1"/>
    <col min="9" max="9" width="131.42578125" customWidth="1"/>
    <col min="10" max="10" width="7.28515625" customWidth="1"/>
    <col min="11" max="11" width="19.85546875" customWidth="1"/>
  </cols>
  <sheetData>
    <row r="1" spans="1:9" ht="25.9" customHeight="1" x14ac:dyDescent="0.3">
      <c r="A1" s="3"/>
      <c r="I1" s="31" t="s">
        <v>336</v>
      </c>
    </row>
    <row r="2" spans="1:9" ht="39" customHeight="1" x14ac:dyDescent="0.25">
      <c r="A2" s="33" t="s">
        <v>256</v>
      </c>
      <c r="B2" s="33"/>
      <c r="C2" s="33"/>
      <c r="D2" s="33"/>
      <c r="E2" s="33"/>
      <c r="F2" s="33"/>
      <c r="G2" s="33"/>
      <c r="H2" s="33"/>
      <c r="I2" s="33"/>
    </row>
    <row r="3" spans="1:9" ht="6" customHeight="1" x14ac:dyDescent="0.25">
      <c r="A3" s="5"/>
      <c r="B3" s="4"/>
      <c r="C3" s="4"/>
      <c r="D3" s="8"/>
      <c r="E3" s="4"/>
      <c r="F3" s="4"/>
      <c r="G3" s="4"/>
      <c r="H3" s="4"/>
      <c r="I3" s="4"/>
    </row>
    <row r="4" spans="1:9" ht="27" customHeight="1" x14ac:dyDescent="0.25">
      <c r="A4" s="32" t="s">
        <v>34</v>
      </c>
      <c r="B4" s="32"/>
      <c r="C4" s="32"/>
      <c r="D4" s="32"/>
      <c r="E4" s="32"/>
      <c r="F4" s="32"/>
      <c r="G4" s="32"/>
      <c r="H4" s="4"/>
      <c r="I4" s="4"/>
    </row>
    <row r="5" spans="1:9" ht="68.25" customHeight="1" x14ac:dyDescent="0.25">
      <c r="A5" s="32" t="s">
        <v>35</v>
      </c>
      <c r="B5" s="32"/>
      <c r="C5" s="32"/>
      <c r="D5" s="32"/>
      <c r="E5" s="32"/>
      <c r="F5" s="32"/>
      <c r="G5" s="32"/>
      <c r="H5" s="4"/>
      <c r="I5" s="4"/>
    </row>
    <row r="6" spans="1:9" ht="23.25" customHeight="1" x14ac:dyDescent="0.25">
      <c r="A6" s="32" t="s">
        <v>36</v>
      </c>
      <c r="B6" s="32"/>
      <c r="C6" s="32"/>
      <c r="D6" s="32"/>
      <c r="E6" s="32"/>
      <c r="F6" s="32"/>
      <c r="G6" s="32"/>
      <c r="H6" s="4"/>
      <c r="I6" s="4"/>
    </row>
    <row r="7" spans="1:9" ht="42" customHeight="1" x14ac:dyDescent="0.25">
      <c r="A7" s="32" t="s">
        <v>37</v>
      </c>
      <c r="B7" s="32"/>
      <c r="C7" s="32"/>
      <c r="D7" s="32"/>
      <c r="E7" s="32"/>
      <c r="F7" s="32"/>
      <c r="G7" s="32"/>
      <c r="H7" s="4"/>
      <c r="I7" s="4"/>
    </row>
    <row r="8" spans="1:9" ht="39.75" customHeight="1" x14ac:dyDescent="0.25">
      <c r="A8" s="32" t="s">
        <v>38</v>
      </c>
      <c r="B8" s="32"/>
      <c r="C8" s="32"/>
      <c r="D8" s="32"/>
      <c r="E8" s="32"/>
      <c r="F8" s="32"/>
      <c r="G8" s="32"/>
      <c r="H8" s="4"/>
      <c r="I8" s="4"/>
    </row>
    <row r="10" spans="1:9" ht="63" customHeight="1" x14ac:dyDescent="0.25">
      <c r="A10" s="2" t="s">
        <v>0</v>
      </c>
      <c r="B10" s="1" t="s">
        <v>26</v>
      </c>
      <c r="C10" s="1" t="s">
        <v>27</v>
      </c>
      <c r="D10" s="9" t="s">
        <v>29</v>
      </c>
      <c r="E10" s="2" t="s">
        <v>28</v>
      </c>
      <c r="F10" s="2" t="s">
        <v>30</v>
      </c>
      <c r="G10" s="2" t="s">
        <v>31</v>
      </c>
      <c r="H10" s="2" t="s">
        <v>32</v>
      </c>
      <c r="I10" s="2" t="s">
        <v>33</v>
      </c>
    </row>
    <row r="11" spans="1:9" ht="346.15" customHeight="1" x14ac:dyDescent="0.25">
      <c r="A11" s="10">
        <v>1</v>
      </c>
      <c r="B11" s="10">
        <v>182</v>
      </c>
      <c r="C11" s="10" t="s">
        <v>257</v>
      </c>
      <c r="D11" s="24" t="s">
        <v>275</v>
      </c>
      <c r="E11" s="12" t="s">
        <v>39</v>
      </c>
      <c r="F11" s="10" t="s">
        <v>1</v>
      </c>
      <c r="G11" s="14" t="s">
        <v>274</v>
      </c>
      <c r="H11" s="25" t="s">
        <v>281</v>
      </c>
      <c r="I11" s="16" t="s">
        <v>288</v>
      </c>
    </row>
    <row r="12" spans="1:9" ht="399.6" customHeight="1" x14ac:dyDescent="0.25">
      <c r="A12" s="10">
        <f>A11+1</f>
        <v>2</v>
      </c>
      <c r="B12" s="10">
        <v>182</v>
      </c>
      <c r="C12" s="10" t="s">
        <v>257</v>
      </c>
      <c r="D12" s="24" t="s">
        <v>272</v>
      </c>
      <c r="E12" s="12" t="s">
        <v>276</v>
      </c>
      <c r="F12" s="10" t="s">
        <v>1</v>
      </c>
      <c r="G12" s="14" t="s">
        <v>277</v>
      </c>
      <c r="H12" s="16" t="s">
        <v>282</v>
      </c>
      <c r="I12" s="16" t="s">
        <v>279</v>
      </c>
    </row>
    <row r="13" spans="1:9" ht="409.15" customHeight="1" x14ac:dyDescent="0.25">
      <c r="A13" s="10">
        <f t="shared" ref="A13:A76" si="0">A12+1</f>
        <v>3</v>
      </c>
      <c r="B13" s="10">
        <v>182</v>
      </c>
      <c r="C13" s="10" t="s">
        <v>257</v>
      </c>
      <c r="D13" s="24" t="s">
        <v>267</v>
      </c>
      <c r="E13" s="12" t="s">
        <v>268</v>
      </c>
      <c r="F13" s="10" t="s">
        <v>1</v>
      </c>
      <c r="G13" s="14" t="s">
        <v>269</v>
      </c>
      <c r="H13" s="14" t="s">
        <v>273</v>
      </c>
      <c r="I13" s="14" t="s">
        <v>280</v>
      </c>
    </row>
    <row r="14" spans="1:9" ht="409.15" customHeight="1" x14ac:dyDescent="0.25">
      <c r="A14" s="10">
        <f t="shared" si="0"/>
        <v>4</v>
      </c>
      <c r="B14" s="10">
        <v>182</v>
      </c>
      <c r="C14" s="10" t="s">
        <v>257</v>
      </c>
      <c r="D14" s="24" t="s">
        <v>264</v>
      </c>
      <c r="E14" s="12" t="s">
        <v>265</v>
      </c>
      <c r="F14" s="10" t="s">
        <v>1</v>
      </c>
      <c r="G14" s="14" t="s">
        <v>266</v>
      </c>
      <c r="H14" s="14" t="s">
        <v>270</v>
      </c>
      <c r="I14" s="14" t="s">
        <v>271</v>
      </c>
    </row>
    <row r="15" spans="1:9" ht="270" x14ac:dyDescent="0.25">
      <c r="A15" s="10">
        <f t="shared" si="0"/>
        <v>5</v>
      </c>
      <c r="B15" s="10">
        <v>182</v>
      </c>
      <c r="C15" s="10" t="s">
        <v>257</v>
      </c>
      <c r="D15" s="11" t="s">
        <v>194</v>
      </c>
      <c r="E15" s="12" t="s">
        <v>40</v>
      </c>
      <c r="F15" s="10" t="s">
        <v>1</v>
      </c>
      <c r="G15" s="13" t="s">
        <v>263</v>
      </c>
      <c r="H15" s="14" t="s">
        <v>278</v>
      </c>
      <c r="I15" s="14" t="s">
        <v>289</v>
      </c>
    </row>
    <row r="16" spans="1:9" ht="409.5" x14ac:dyDescent="0.25">
      <c r="A16" s="10">
        <f t="shared" si="0"/>
        <v>6</v>
      </c>
      <c r="B16" s="10">
        <v>182</v>
      </c>
      <c r="C16" s="10" t="s">
        <v>257</v>
      </c>
      <c r="D16" s="11" t="s">
        <v>195</v>
      </c>
      <c r="E16" s="12" t="s">
        <v>15</v>
      </c>
      <c r="F16" s="10" t="s">
        <v>1</v>
      </c>
      <c r="G16" s="27" t="s">
        <v>192</v>
      </c>
      <c r="H16" s="23" t="s">
        <v>172</v>
      </c>
      <c r="I16" s="14" t="s">
        <v>173</v>
      </c>
    </row>
    <row r="17" spans="1:9" s="20" customFormat="1" ht="216" customHeight="1" x14ac:dyDescent="0.25">
      <c r="A17" s="10">
        <f t="shared" si="0"/>
        <v>7</v>
      </c>
      <c r="B17" s="10">
        <v>182</v>
      </c>
      <c r="C17" s="10" t="s">
        <v>257</v>
      </c>
      <c r="D17" s="11" t="s">
        <v>196</v>
      </c>
      <c r="E17" s="12" t="s">
        <v>41</v>
      </c>
      <c r="F17" s="10" t="s">
        <v>1</v>
      </c>
      <c r="G17" s="28" t="s">
        <v>174</v>
      </c>
      <c r="H17" s="23" t="s">
        <v>175</v>
      </c>
      <c r="I17" s="14" t="s">
        <v>290</v>
      </c>
    </row>
    <row r="18" spans="1:9" ht="262.14999999999998" customHeight="1" x14ac:dyDescent="0.25">
      <c r="A18" s="10">
        <f t="shared" si="0"/>
        <v>8</v>
      </c>
      <c r="B18" s="10">
        <v>182</v>
      </c>
      <c r="C18" s="10" t="s">
        <v>257</v>
      </c>
      <c r="D18" s="11" t="s">
        <v>197</v>
      </c>
      <c r="E18" s="12" t="s">
        <v>42</v>
      </c>
      <c r="F18" s="10" t="s">
        <v>1</v>
      </c>
      <c r="G18" s="23" t="s">
        <v>176</v>
      </c>
      <c r="H18" s="23" t="s">
        <v>177</v>
      </c>
      <c r="I18" s="14" t="s">
        <v>291</v>
      </c>
    </row>
    <row r="19" spans="1:9" ht="105" x14ac:dyDescent="0.25">
      <c r="A19" s="10">
        <f t="shared" si="0"/>
        <v>9</v>
      </c>
      <c r="B19" s="10">
        <v>182</v>
      </c>
      <c r="C19" s="10" t="s">
        <v>257</v>
      </c>
      <c r="D19" s="11" t="s">
        <v>198</v>
      </c>
      <c r="E19" s="12" t="s">
        <v>43</v>
      </c>
      <c r="F19" s="10" t="s">
        <v>1</v>
      </c>
      <c r="G19" s="28" t="s">
        <v>178</v>
      </c>
      <c r="H19" s="23" t="s">
        <v>179</v>
      </c>
      <c r="I19" s="14" t="s">
        <v>291</v>
      </c>
    </row>
    <row r="20" spans="1:9" ht="240" x14ac:dyDescent="0.25">
      <c r="A20" s="10">
        <f t="shared" si="0"/>
        <v>10</v>
      </c>
      <c r="B20" s="10">
        <v>182</v>
      </c>
      <c r="C20" s="10" t="s">
        <v>257</v>
      </c>
      <c r="D20" s="11" t="s">
        <v>199</v>
      </c>
      <c r="E20" s="12" t="s">
        <v>44</v>
      </c>
      <c r="F20" s="10" t="s">
        <v>1</v>
      </c>
      <c r="G20" s="28" t="s">
        <v>180</v>
      </c>
      <c r="H20" s="23" t="s">
        <v>181</v>
      </c>
      <c r="I20" s="14" t="s">
        <v>292</v>
      </c>
    </row>
    <row r="21" spans="1:9" ht="262.14999999999998" customHeight="1" x14ac:dyDescent="0.25">
      <c r="A21" s="10">
        <f t="shared" si="0"/>
        <v>11</v>
      </c>
      <c r="B21" s="10">
        <v>182</v>
      </c>
      <c r="C21" s="10" t="s">
        <v>257</v>
      </c>
      <c r="D21" s="11" t="s">
        <v>200</v>
      </c>
      <c r="E21" s="12" t="s">
        <v>193</v>
      </c>
      <c r="F21" s="10" t="s">
        <v>1</v>
      </c>
      <c r="G21" s="28" t="s">
        <v>182</v>
      </c>
      <c r="H21" s="23" t="s">
        <v>183</v>
      </c>
      <c r="I21" s="14" t="s">
        <v>291</v>
      </c>
    </row>
    <row r="22" spans="1:9" ht="262.14999999999998" customHeight="1" x14ac:dyDescent="0.25">
      <c r="A22" s="10">
        <f t="shared" si="0"/>
        <v>12</v>
      </c>
      <c r="B22" s="10">
        <v>182</v>
      </c>
      <c r="C22" s="10" t="s">
        <v>257</v>
      </c>
      <c r="D22" s="11" t="s">
        <v>323</v>
      </c>
      <c r="E22" s="12" t="s">
        <v>317</v>
      </c>
      <c r="F22" s="10" t="s">
        <v>1</v>
      </c>
      <c r="G22" s="28" t="s">
        <v>319</v>
      </c>
      <c r="H22" s="23" t="s">
        <v>321</v>
      </c>
      <c r="I22" s="14" t="s">
        <v>291</v>
      </c>
    </row>
    <row r="23" spans="1:9" ht="262.14999999999998" customHeight="1" x14ac:dyDescent="0.25">
      <c r="A23" s="10">
        <f t="shared" si="0"/>
        <v>13</v>
      </c>
      <c r="B23" s="10">
        <v>182</v>
      </c>
      <c r="C23" s="10" t="s">
        <v>257</v>
      </c>
      <c r="D23" s="11" t="s">
        <v>324</v>
      </c>
      <c r="E23" s="12" t="s">
        <v>318</v>
      </c>
      <c r="F23" s="10" t="s">
        <v>1</v>
      </c>
      <c r="G23" s="28" t="s">
        <v>320</v>
      </c>
      <c r="H23" s="23" t="s">
        <v>322</v>
      </c>
      <c r="I23" s="14" t="s">
        <v>291</v>
      </c>
    </row>
    <row r="24" spans="1:9" ht="220.9" customHeight="1" x14ac:dyDescent="0.25">
      <c r="A24" s="10">
        <f t="shared" si="0"/>
        <v>14</v>
      </c>
      <c r="B24" s="10">
        <v>182</v>
      </c>
      <c r="C24" s="10" t="s">
        <v>257</v>
      </c>
      <c r="D24" s="11" t="s">
        <v>201</v>
      </c>
      <c r="E24" s="12" t="s">
        <v>45</v>
      </c>
      <c r="F24" s="10" t="s">
        <v>1</v>
      </c>
      <c r="G24" s="28" t="s">
        <v>184</v>
      </c>
      <c r="H24" s="23" t="s">
        <v>185</v>
      </c>
      <c r="I24" s="14" t="s">
        <v>291</v>
      </c>
    </row>
    <row r="25" spans="1:9" s="20" customFormat="1" ht="234.6" customHeight="1" x14ac:dyDescent="0.25">
      <c r="A25" s="10">
        <f t="shared" si="0"/>
        <v>15</v>
      </c>
      <c r="B25" s="10">
        <v>182</v>
      </c>
      <c r="C25" s="10" t="s">
        <v>257</v>
      </c>
      <c r="D25" s="11" t="s">
        <v>202</v>
      </c>
      <c r="E25" s="12" t="s">
        <v>46</v>
      </c>
      <c r="F25" s="10" t="s">
        <v>1</v>
      </c>
      <c r="G25" s="28" t="s">
        <v>186</v>
      </c>
      <c r="H25" s="23" t="s">
        <v>187</v>
      </c>
      <c r="I25" s="14" t="s">
        <v>287</v>
      </c>
    </row>
    <row r="26" spans="1:9" s="20" customFormat="1" ht="262.14999999999998" customHeight="1" x14ac:dyDescent="0.25">
      <c r="A26" s="10">
        <f t="shared" si="0"/>
        <v>16</v>
      </c>
      <c r="B26" s="10">
        <v>182</v>
      </c>
      <c r="C26" s="10" t="s">
        <v>257</v>
      </c>
      <c r="D26" s="11" t="s">
        <v>203</v>
      </c>
      <c r="E26" s="12" t="s">
        <v>47</v>
      </c>
      <c r="F26" s="10" t="s">
        <v>1</v>
      </c>
      <c r="G26" s="28" t="s">
        <v>188</v>
      </c>
      <c r="H26" s="23" t="s">
        <v>190</v>
      </c>
      <c r="I26" s="14" t="s">
        <v>287</v>
      </c>
    </row>
    <row r="27" spans="1:9" s="20" customFormat="1" ht="234.6" customHeight="1" x14ac:dyDescent="0.25">
      <c r="A27" s="10">
        <f t="shared" si="0"/>
        <v>17</v>
      </c>
      <c r="B27" s="10">
        <v>182</v>
      </c>
      <c r="C27" s="10" t="s">
        <v>257</v>
      </c>
      <c r="D27" s="11" t="s">
        <v>204</v>
      </c>
      <c r="E27" s="12" t="s">
        <v>48</v>
      </c>
      <c r="F27" s="10" t="s">
        <v>1</v>
      </c>
      <c r="G27" s="28" t="s">
        <v>189</v>
      </c>
      <c r="H27" s="23" t="s">
        <v>191</v>
      </c>
      <c r="I27" s="14" t="s">
        <v>287</v>
      </c>
    </row>
    <row r="28" spans="1:9" s="20" customFormat="1" ht="333.75" customHeight="1" x14ac:dyDescent="0.25">
      <c r="A28" s="10">
        <f t="shared" si="0"/>
        <v>18</v>
      </c>
      <c r="B28" s="10">
        <v>182</v>
      </c>
      <c r="C28" s="10" t="s">
        <v>257</v>
      </c>
      <c r="D28" s="15" t="s">
        <v>205</v>
      </c>
      <c r="E28" s="16" t="s">
        <v>16</v>
      </c>
      <c r="F28" s="17" t="s">
        <v>1</v>
      </c>
      <c r="G28" s="13" t="s">
        <v>75</v>
      </c>
      <c r="H28" s="14" t="s">
        <v>76</v>
      </c>
      <c r="I28" s="14" t="s">
        <v>293</v>
      </c>
    </row>
    <row r="29" spans="1:9" s="20" customFormat="1" ht="360" customHeight="1" x14ac:dyDescent="0.25">
      <c r="A29" s="10">
        <f t="shared" si="0"/>
        <v>19</v>
      </c>
      <c r="B29" s="10">
        <v>182</v>
      </c>
      <c r="C29" s="10" t="s">
        <v>257</v>
      </c>
      <c r="D29" s="15" t="s">
        <v>206</v>
      </c>
      <c r="E29" s="16" t="s">
        <v>49</v>
      </c>
      <c r="F29" s="17" t="s">
        <v>1</v>
      </c>
      <c r="G29" s="13" t="s">
        <v>77</v>
      </c>
      <c r="H29" s="14" t="s">
        <v>78</v>
      </c>
      <c r="I29" s="14" t="s">
        <v>294</v>
      </c>
    </row>
    <row r="30" spans="1:9" s="20" customFormat="1" ht="255" x14ac:dyDescent="0.25">
      <c r="A30" s="10">
        <f t="shared" si="0"/>
        <v>20</v>
      </c>
      <c r="B30" s="29">
        <v>182</v>
      </c>
      <c r="C30" s="10" t="s">
        <v>257</v>
      </c>
      <c r="D30" s="30" t="s">
        <v>207</v>
      </c>
      <c r="E30" s="16" t="s">
        <v>50</v>
      </c>
      <c r="F30" s="17" t="s">
        <v>1</v>
      </c>
      <c r="G30" s="13" t="s">
        <v>79</v>
      </c>
      <c r="H30" s="14" t="s">
        <v>80</v>
      </c>
      <c r="I30" s="14" t="s">
        <v>295</v>
      </c>
    </row>
    <row r="31" spans="1:9" ht="348.75" customHeight="1" x14ac:dyDescent="0.25">
      <c r="A31" s="10">
        <f t="shared" si="0"/>
        <v>21</v>
      </c>
      <c r="B31" s="10">
        <v>182</v>
      </c>
      <c r="C31" s="10" t="s">
        <v>257</v>
      </c>
      <c r="D31" s="15" t="s">
        <v>208</v>
      </c>
      <c r="E31" s="16" t="s">
        <v>17</v>
      </c>
      <c r="F31" s="17" t="s">
        <v>1</v>
      </c>
      <c r="G31" s="13" t="s">
        <v>81</v>
      </c>
      <c r="H31" s="14" t="s">
        <v>82</v>
      </c>
      <c r="I31" s="14" t="s">
        <v>325</v>
      </c>
    </row>
    <row r="32" spans="1:9" ht="298.5" customHeight="1" x14ac:dyDescent="0.25">
      <c r="A32" s="10">
        <f t="shared" si="0"/>
        <v>22</v>
      </c>
      <c r="B32" s="10">
        <v>182</v>
      </c>
      <c r="C32" s="10" t="s">
        <v>257</v>
      </c>
      <c r="D32" s="15" t="s">
        <v>209</v>
      </c>
      <c r="E32" s="16" t="s">
        <v>51</v>
      </c>
      <c r="F32" s="17" t="s">
        <v>1</v>
      </c>
      <c r="G32" s="13" t="s">
        <v>83</v>
      </c>
      <c r="H32" s="14" t="s">
        <v>84</v>
      </c>
      <c r="I32" s="14" t="s">
        <v>296</v>
      </c>
    </row>
    <row r="33" spans="1:9" s="20" customFormat="1" ht="360" x14ac:dyDescent="0.25">
      <c r="A33" s="10">
        <f t="shared" si="0"/>
        <v>23</v>
      </c>
      <c r="B33" s="10">
        <v>182</v>
      </c>
      <c r="C33" s="10" t="s">
        <v>257</v>
      </c>
      <c r="D33" s="15" t="s">
        <v>210</v>
      </c>
      <c r="E33" s="16" t="s">
        <v>52</v>
      </c>
      <c r="F33" s="17" t="s">
        <v>1</v>
      </c>
      <c r="G33" s="13" t="s">
        <v>85</v>
      </c>
      <c r="H33" s="14" t="s">
        <v>86</v>
      </c>
      <c r="I33" s="14" t="s">
        <v>297</v>
      </c>
    </row>
    <row r="34" spans="1:9" ht="255" x14ac:dyDescent="0.25">
      <c r="A34" s="10">
        <f t="shared" si="0"/>
        <v>24</v>
      </c>
      <c r="B34" s="10">
        <v>182</v>
      </c>
      <c r="C34" s="10" t="s">
        <v>257</v>
      </c>
      <c r="D34" s="15" t="s">
        <v>211</v>
      </c>
      <c r="E34" s="16" t="s">
        <v>10</v>
      </c>
      <c r="F34" s="17" t="s">
        <v>1</v>
      </c>
      <c r="G34" s="13" t="s">
        <v>87</v>
      </c>
      <c r="H34" s="14" t="s">
        <v>88</v>
      </c>
      <c r="I34" s="14" t="s">
        <v>298</v>
      </c>
    </row>
    <row r="35" spans="1:9" ht="378.75" customHeight="1" x14ac:dyDescent="0.25">
      <c r="A35" s="10">
        <f t="shared" si="0"/>
        <v>25</v>
      </c>
      <c r="B35" s="10">
        <v>182</v>
      </c>
      <c r="C35" s="10" t="s">
        <v>257</v>
      </c>
      <c r="D35" s="15" t="s">
        <v>212</v>
      </c>
      <c r="E35" s="16" t="s">
        <v>53</v>
      </c>
      <c r="F35" s="17" t="s">
        <v>1</v>
      </c>
      <c r="G35" s="13" t="s">
        <v>89</v>
      </c>
      <c r="H35" s="14" t="s">
        <v>90</v>
      </c>
      <c r="I35" s="14" t="s">
        <v>299</v>
      </c>
    </row>
    <row r="36" spans="1:9" s="20" customFormat="1" ht="270" x14ac:dyDescent="0.25">
      <c r="A36" s="10">
        <f t="shared" si="0"/>
        <v>26</v>
      </c>
      <c r="B36" s="10">
        <v>182</v>
      </c>
      <c r="C36" s="10" t="s">
        <v>257</v>
      </c>
      <c r="D36" s="15" t="s">
        <v>213</v>
      </c>
      <c r="E36" s="16" t="s">
        <v>11</v>
      </c>
      <c r="F36" s="17" t="s">
        <v>1</v>
      </c>
      <c r="G36" s="13" t="s">
        <v>91</v>
      </c>
      <c r="H36" s="14" t="s">
        <v>92</v>
      </c>
      <c r="I36" s="14" t="s">
        <v>300</v>
      </c>
    </row>
    <row r="37" spans="1:9" ht="329.25" customHeight="1" x14ac:dyDescent="0.25">
      <c r="A37" s="10">
        <f t="shared" si="0"/>
        <v>27</v>
      </c>
      <c r="B37" s="10">
        <v>182</v>
      </c>
      <c r="C37" s="10" t="s">
        <v>257</v>
      </c>
      <c r="D37" s="15" t="s">
        <v>214</v>
      </c>
      <c r="E37" s="16" t="s">
        <v>12</v>
      </c>
      <c r="F37" s="17" t="s">
        <v>1</v>
      </c>
      <c r="G37" s="13" t="s">
        <v>93</v>
      </c>
      <c r="H37" s="14" t="s">
        <v>94</v>
      </c>
      <c r="I37" s="14" t="s">
        <v>301</v>
      </c>
    </row>
    <row r="38" spans="1:9" ht="360" x14ac:dyDescent="0.25">
      <c r="A38" s="10">
        <f t="shared" si="0"/>
        <v>28</v>
      </c>
      <c r="B38" s="10">
        <v>182</v>
      </c>
      <c r="C38" s="10" t="s">
        <v>257</v>
      </c>
      <c r="D38" s="15" t="s">
        <v>215</v>
      </c>
      <c r="E38" s="16" t="s">
        <v>18</v>
      </c>
      <c r="F38" s="17" t="s">
        <v>1</v>
      </c>
      <c r="G38" s="13" t="s">
        <v>95</v>
      </c>
      <c r="H38" s="14" t="s">
        <v>96</v>
      </c>
      <c r="I38" s="14" t="s">
        <v>302</v>
      </c>
    </row>
    <row r="39" spans="1:9" s="20" customFormat="1" ht="390" x14ac:dyDescent="0.25">
      <c r="A39" s="10">
        <f t="shared" si="0"/>
        <v>29</v>
      </c>
      <c r="B39" s="10">
        <v>182</v>
      </c>
      <c r="C39" s="10" t="s">
        <v>257</v>
      </c>
      <c r="D39" s="15" t="s">
        <v>216</v>
      </c>
      <c r="E39" s="16" t="s">
        <v>54</v>
      </c>
      <c r="F39" s="17" t="s">
        <v>1</v>
      </c>
      <c r="G39" s="13" t="s">
        <v>99</v>
      </c>
      <c r="H39" s="14" t="s">
        <v>100</v>
      </c>
      <c r="I39" s="14" t="s">
        <v>303</v>
      </c>
    </row>
    <row r="40" spans="1:9" ht="327.75" customHeight="1" x14ac:dyDescent="0.25">
      <c r="A40" s="10">
        <f t="shared" si="0"/>
        <v>30</v>
      </c>
      <c r="B40" s="10">
        <v>182</v>
      </c>
      <c r="C40" s="10" t="s">
        <v>257</v>
      </c>
      <c r="D40" s="15" t="s">
        <v>217</v>
      </c>
      <c r="E40" s="16" t="s">
        <v>19</v>
      </c>
      <c r="F40" s="17" t="s">
        <v>1</v>
      </c>
      <c r="G40" s="13" t="s">
        <v>101</v>
      </c>
      <c r="H40" s="14" t="s">
        <v>102</v>
      </c>
      <c r="I40" s="14" t="s">
        <v>326</v>
      </c>
    </row>
    <row r="41" spans="1:9" ht="390" customHeight="1" x14ac:dyDescent="0.25">
      <c r="A41" s="10">
        <f t="shared" si="0"/>
        <v>31</v>
      </c>
      <c r="B41" s="10">
        <v>182</v>
      </c>
      <c r="C41" s="10" t="s">
        <v>257</v>
      </c>
      <c r="D41" s="15" t="s">
        <v>218</v>
      </c>
      <c r="E41" s="16" t="s">
        <v>13</v>
      </c>
      <c r="F41" s="17" t="s">
        <v>1</v>
      </c>
      <c r="G41" s="13" t="s">
        <v>103</v>
      </c>
      <c r="H41" s="14" t="s">
        <v>104</v>
      </c>
      <c r="I41" s="14" t="s">
        <v>304</v>
      </c>
    </row>
    <row r="42" spans="1:9" s="20" customFormat="1" ht="409.5" x14ac:dyDescent="0.25">
      <c r="A42" s="10">
        <f t="shared" si="0"/>
        <v>32</v>
      </c>
      <c r="B42" s="10">
        <v>182</v>
      </c>
      <c r="C42" s="10" t="s">
        <v>257</v>
      </c>
      <c r="D42" s="15" t="s">
        <v>219</v>
      </c>
      <c r="E42" s="16" t="s">
        <v>14</v>
      </c>
      <c r="F42" s="17" t="s">
        <v>1</v>
      </c>
      <c r="G42" s="13" t="s">
        <v>105</v>
      </c>
      <c r="H42" s="14" t="s">
        <v>106</v>
      </c>
      <c r="I42" s="14" t="s">
        <v>305</v>
      </c>
    </row>
    <row r="43" spans="1:9" ht="300.75" customHeight="1" x14ac:dyDescent="0.25">
      <c r="A43" s="10">
        <f t="shared" si="0"/>
        <v>33</v>
      </c>
      <c r="B43" s="10">
        <v>182</v>
      </c>
      <c r="C43" s="10" t="s">
        <v>257</v>
      </c>
      <c r="D43" s="15" t="s">
        <v>220</v>
      </c>
      <c r="E43" s="16" t="s">
        <v>20</v>
      </c>
      <c r="F43" s="17" t="s">
        <v>1</v>
      </c>
      <c r="G43" s="13" t="s">
        <v>107</v>
      </c>
      <c r="H43" s="14" t="s">
        <v>108</v>
      </c>
      <c r="I43" s="14" t="s">
        <v>306</v>
      </c>
    </row>
    <row r="44" spans="1:9" ht="359.25" customHeight="1" x14ac:dyDescent="0.25">
      <c r="A44" s="10">
        <f t="shared" si="0"/>
        <v>34</v>
      </c>
      <c r="B44" s="10">
        <v>182</v>
      </c>
      <c r="C44" s="10" t="s">
        <v>257</v>
      </c>
      <c r="D44" s="15" t="s">
        <v>221</v>
      </c>
      <c r="E44" s="16" t="s">
        <v>55</v>
      </c>
      <c r="F44" s="17" t="s">
        <v>1</v>
      </c>
      <c r="G44" s="13" t="s">
        <v>109</v>
      </c>
      <c r="H44" s="14" t="s">
        <v>110</v>
      </c>
      <c r="I44" s="14" t="s">
        <v>307</v>
      </c>
    </row>
    <row r="45" spans="1:9" ht="315.75" customHeight="1" x14ac:dyDescent="0.25">
      <c r="A45" s="10">
        <f t="shared" si="0"/>
        <v>35</v>
      </c>
      <c r="B45" s="10">
        <v>182</v>
      </c>
      <c r="C45" s="10" t="s">
        <v>257</v>
      </c>
      <c r="D45" s="15" t="s">
        <v>222</v>
      </c>
      <c r="E45" s="16" t="s">
        <v>56</v>
      </c>
      <c r="F45" s="17" t="s">
        <v>1</v>
      </c>
      <c r="G45" s="13" t="s">
        <v>141</v>
      </c>
      <c r="H45" s="14" t="s">
        <v>142</v>
      </c>
      <c r="I45" s="14" t="s">
        <v>308</v>
      </c>
    </row>
    <row r="46" spans="1:9" ht="315.75" customHeight="1" x14ac:dyDescent="0.25">
      <c r="A46" s="10">
        <f t="shared" si="0"/>
        <v>36</v>
      </c>
      <c r="B46" s="10">
        <v>182</v>
      </c>
      <c r="C46" s="10" t="s">
        <v>257</v>
      </c>
      <c r="D46" s="15" t="s">
        <v>223</v>
      </c>
      <c r="E46" s="16" t="s">
        <v>57</v>
      </c>
      <c r="F46" s="17" t="s">
        <v>1</v>
      </c>
      <c r="G46" s="13" t="s">
        <v>143</v>
      </c>
      <c r="H46" s="14" t="s">
        <v>144</v>
      </c>
      <c r="I46" s="14" t="s">
        <v>309</v>
      </c>
    </row>
    <row r="47" spans="1:9" s="20" customFormat="1" ht="375" x14ac:dyDescent="0.25">
      <c r="A47" s="10">
        <f t="shared" si="0"/>
        <v>37</v>
      </c>
      <c r="B47" s="10">
        <v>182</v>
      </c>
      <c r="C47" s="10" t="s">
        <v>257</v>
      </c>
      <c r="D47" s="15" t="s">
        <v>224</v>
      </c>
      <c r="E47" s="16" t="s">
        <v>58</v>
      </c>
      <c r="F47" s="17" t="s">
        <v>1</v>
      </c>
      <c r="G47" s="13" t="s">
        <v>145</v>
      </c>
      <c r="H47" s="14" t="s">
        <v>146</v>
      </c>
      <c r="I47" s="14" t="s">
        <v>310</v>
      </c>
    </row>
    <row r="48" spans="1:9" s="20" customFormat="1" ht="390" customHeight="1" x14ac:dyDescent="0.25">
      <c r="A48" s="10">
        <f t="shared" si="0"/>
        <v>38</v>
      </c>
      <c r="B48" s="10">
        <v>182</v>
      </c>
      <c r="C48" s="10" t="s">
        <v>257</v>
      </c>
      <c r="D48" s="15" t="s">
        <v>225</v>
      </c>
      <c r="E48" s="16" t="s">
        <v>59</v>
      </c>
      <c r="F48" s="17" t="s">
        <v>1</v>
      </c>
      <c r="G48" s="13" t="s">
        <v>147</v>
      </c>
      <c r="H48" s="14" t="s">
        <v>148</v>
      </c>
      <c r="I48" s="14" t="s">
        <v>311</v>
      </c>
    </row>
    <row r="49" spans="1:9" s="20" customFormat="1" ht="409.5" x14ac:dyDescent="0.25">
      <c r="A49" s="10">
        <f t="shared" si="0"/>
        <v>39</v>
      </c>
      <c r="B49" s="10">
        <v>182</v>
      </c>
      <c r="C49" s="10" t="s">
        <v>257</v>
      </c>
      <c r="D49" s="11" t="s">
        <v>226</v>
      </c>
      <c r="E49" s="12" t="s">
        <v>60</v>
      </c>
      <c r="F49" s="10" t="s">
        <v>1</v>
      </c>
      <c r="G49" s="13" t="s">
        <v>262</v>
      </c>
      <c r="H49" s="14" t="s">
        <v>162</v>
      </c>
      <c r="I49" s="14" t="s">
        <v>284</v>
      </c>
    </row>
    <row r="50" spans="1:9" s="26" customFormat="1" ht="270" x14ac:dyDescent="0.25">
      <c r="A50" s="10">
        <f t="shared" si="0"/>
        <v>40</v>
      </c>
      <c r="B50" s="10">
        <v>182</v>
      </c>
      <c r="C50" s="10" t="s">
        <v>257</v>
      </c>
      <c r="D50" s="11" t="s">
        <v>227</v>
      </c>
      <c r="E50" s="12" t="s">
        <v>61</v>
      </c>
      <c r="F50" s="17" t="s">
        <v>73</v>
      </c>
      <c r="G50" s="18"/>
      <c r="H50" s="16" t="s">
        <v>283</v>
      </c>
      <c r="I50" s="14" t="s">
        <v>118</v>
      </c>
    </row>
    <row r="51" spans="1:9" ht="165" x14ac:dyDescent="0.25">
      <c r="A51" s="10">
        <f t="shared" si="0"/>
        <v>41</v>
      </c>
      <c r="B51" s="10">
        <v>182</v>
      </c>
      <c r="C51" s="10" t="s">
        <v>257</v>
      </c>
      <c r="D51" s="11" t="s">
        <v>237</v>
      </c>
      <c r="E51" s="12" t="s">
        <v>25</v>
      </c>
      <c r="F51" s="10" t="s">
        <v>1</v>
      </c>
      <c r="G51" s="13" t="s">
        <v>258</v>
      </c>
      <c r="H51" s="14" t="s">
        <v>164</v>
      </c>
      <c r="I51" s="14" t="s">
        <v>285</v>
      </c>
    </row>
    <row r="52" spans="1:9" ht="270" x14ac:dyDescent="0.25">
      <c r="A52" s="10">
        <f t="shared" si="0"/>
        <v>42</v>
      </c>
      <c r="B52" s="10">
        <v>182</v>
      </c>
      <c r="C52" s="10" t="s">
        <v>257</v>
      </c>
      <c r="D52" s="11" t="s">
        <v>238</v>
      </c>
      <c r="E52" s="12" t="s">
        <v>62</v>
      </c>
      <c r="F52" s="10" t="s">
        <v>1</v>
      </c>
      <c r="G52" s="13" t="s">
        <v>259</v>
      </c>
      <c r="H52" s="14" t="s">
        <v>163</v>
      </c>
      <c r="I52" s="14" t="s">
        <v>286</v>
      </c>
    </row>
    <row r="53" spans="1:9" ht="197.25" customHeight="1" x14ac:dyDescent="0.25">
      <c r="A53" s="10">
        <f t="shared" si="0"/>
        <v>43</v>
      </c>
      <c r="B53" s="10">
        <v>182</v>
      </c>
      <c r="C53" s="10" t="s">
        <v>257</v>
      </c>
      <c r="D53" s="11" t="s">
        <v>239</v>
      </c>
      <c r="E53" s="12" t="s">
        <v>63</v>
      </c>
      <c r="F53" s="10" t="s">
        <v>1</v>
      </c>
      <c r="G53" s="13" t="s">
        <v>165</v>
      </c>
      <c r="H53" s="14" t="s">
        <v>166</v>
      </c>
      <c r="I53" s="14" t="s">
        <v>167</v>
      </c>
    </row>
    <row r="54" spans="1:9" s="20" customFormat="1" ht="409.5" x14ac:dyDescent="0.25">
      <c r="A54" s="10">
        <f t="shared" si="0"/>
        <v>44</v>
      </c>
      <c r="B54" s="10">
        <v>182</v>
      </c>
      <c r="C54" s="10" t="s">
        <v>257</v>
      </c>
      <c r="D54" s="15" t="s">
        <v>228</v>
      </c>
      <c r="E54" s="16" t="s">
        <v>64</v>
      </c>
      <c r="F54" s="17" t="s">
        <v>1</v>
      </c>
      <c r="G54" s="13" t="s">
        <v>150</v>
      </c>
      <c r="H54" s="14" t="s">
        <v>329</v>
      </c>
      <c r="I54" s="14" t="s">
        <v>151</v>
      </c>
    </row>
    <row r="55" spans="1:9" s="20" customFormat="1" ht="409.5" x14ac:dyDescent="0.25">
      <c r="A55" s="10">
        <f t="shared" si="0"/>
        <v>45</v>
      </c>
      <c r="B55" s="10">
        <v>182</v>
      </c>
      <c r="C55" s="10" t="s">
        <v>257</v>
      </c>
      <c r="D55" s="11" t="s">
        <v>229</v>
      </c>
      <c r="E55" s="16" t="s">
        <v>65</v>
      </c>
      <c r="F55" s="17" t="s">
        <v>1</v>
      </c>
      <c r="G55" s="13" t="s">
        <v>328</v>
      </c>
      <c r="H55" s="14" t="s">
        <v>331</v>
      </c>
      <c r="I55" s="14" t="s">
        <v>330</v>
      </c>
    </row>
    <row r="56" spans="1:9" s="20" customFormat="1" ht="390" x14ac:dyDescent="0.25">
      <c r="A56" s="10">
        <f t="shared" si="0"/>
        <v>46</v>
      </c>
      <c r="B56" s="10">
        <v>182</v>
      </c>
      <c r="C56" s="10" t="s">
        <v>257</v>
      </c>
      <c r="D56" s="11" t="s">
        <v>230</v>
      </c>
      <c r="E56" s="16" t="s">
        <v>21</v>
      </c>
      <c r="F56" s="17" t="s">
        <v>1</v>
      </c>
      <c r="G56" s="13" t="s">
        <v>152</v>
      </c>
      <c r="H56" s="14" t="s">
        <v>327</v>
      </c>
      <c r="I56" s="14" t="s">
        <v>153</v>
      </c>
    </row>
    <row r="57" spans="1:9" s="20" customFormat="1" ht="345" x14ac:dyDescent="0.25">
      <c r="A57" s="10">
        <f t="shared" si="0"/>
        <v>47</v>
      </c>
      <c r="B57" s="10">
        <v>182</v>
      </c>
      <c r="C57" s="10" t="s">
        <v>257</v>
      </c>
      <c r="D57" s="11" t="s">
        <v>231</v>
      </c>
      <c r="E57" s="16" t="s">
        <v>22</v>
      </c>
      <c r="F57" s="17" t="s">
        <v>1</v>
      </c>
      <c r="G57" s="13" t="s">
        <v>154</v>
      </c>
      <c r="H57" s="14" t="s">
        <v>155</v>
      </c>
      <c r="I57" s="14" t="s">
        <v>156</v>
      </c>
    </row>
    <row r="58" spans="1:9" s="20" customFormat="1" ht="274.5" customHeight="1" x14ac:dyDescent="0.25">
      <c r="A58" s="10">
        <f t="shared" si="0"/>
        <v>48</v>
      </c>
      <c r="B58" s="10">
        <v>182</v>
      </c>
      <c r="C58" s="10" t="s">
        <v>257</v>
      </c>
      <c r="D58" s="11" t="s">
        <v>232</v>
      </c>
      <c r="E58" s="12" t="s">
        <v>24</v>
      </c>
      <c r="F58" s="10" t="s">
        <v>1</v>
      </c>
      <c r="G58" s="22" t="s">
        <v>97</v>
      </c>
      <c r="H58" s="23" t="s">
        <v>98</v>
      </c>
      <c r="I58" s="23" t="s">
        <v>261</v>
      </c>
    </row>
    <row r="59" spans="1:9" s="20" customFormat="1" ht="345" x14ac:dyDescent="0.25">
      <c r="A59" s="10">
        <f t="shared" si="0"/>
        <v>49</v>
      </c>
      <c r="B59" s="10">
        <v>182</v>
      </c>
      <c r="C59" s="10" t="s">
        <v>257</v>
      </c>
      <c r="D59" s="11" t="s">
        <v>255</v>
      </c>
      <c r="E59" s="16" t="s">
        <v>66</v>
      </c>
      <c r="F59" s="17" t="s">
        <v>1</v>
      </c>
      <c r="G59" s="13" t="s">
        <v>157</v>
      </c>
      <c r="H59" s="14" t="s">
        <v>332</v>
      </c>
      <c r="I59" s="14" t="s">
        <v>158</v>
      </c>
    </row>
    <row r="60" spans="1:9" ht="322.5" customHeight="1" x14ac:dyDescent="0.25">
      <c r="A60" s="10">
        <f t="shared" si="0"/>
        <v>50</v>
      </c>
      <c r="B60" s="10">
        <v>182</v>
      </c>
      <c r="C60" s="10" t="s">
        <v>257</v>
      </c>
      <c r="D60" s="11" t="s">
        <v>233</v>
      </c>
      <c r="E60" s="16" t="s">
        <v>23</v>
      </c>
      <c r="F60" s="17" t="s">
        <v>1</v>
      </c>
      <c r="G60" s="13" t="s">
        <v>159</v>
      </c>
      <c r="H60" s="14" t="s">
        <v>160</v>
      </c>
      <c r="I60" s="14" t="s">
        <v>161</v>
      </c>
    </row>
    <row r="61" spans="1:9" s="20" customFormat="1" ht="315" x14ac:dyDescent="0.25">
      <c r="A61" s="10">
        <f t="shared" si="0"/>
        <v>51</v>
      </c>
      <c r="B61" s="10">
        <v>182</v>
      </c>
      <c r="C61" s="10" t="s">
        <v>257</v>
      </c>
      <c r="D61" s="11" t="s">
        <v>248</v>
      </c>
      <c r="E61" s="12" t="s">
        <v>67</v>
      </c>
      <c r="F61" s="10" t="s">
        <v>1</v>
      </c>
      <c r="G61" s="13" t="s">
        <v>129</v>
      </c>
      <c r="H61" s="14" t="s">
        <v>130</v>
      </c>
      <c r="I61" s="14" t="s">
        <v>312</v>
      </c>
    </row>
    <row r="62" spans="1:9" s="20" customFormat="1" ht="409.5" x14ac:dyDescent="0.25">
      <c r="A62" s="10">
        <f t="shared" si="0"/>
        <v>52</v>
      </c>
      <c r="B62" s="10">
        <v>182</v>
      </c>
      <c r="C62" s="10" t="s">
        <v>257</v>
      </c>
      <c r="D62" s="11" t="s">
        <v>249</v>
      </c>
      <c r="E62" s="16" t="s">
        <v>68</v>
      </c>
      <c r="F62" s="17" t="s">
        <v>1</v>
      </c>
      <c r="G62" s="13" t="s">
        <v>131</v>
      </c>
      <c r="H62" s="14" t="s">
        <v>132</v>
      </c>
      <c r="I62" s="14" t="s">
        <v>313</v>
      </c>
    </row>
    <row r="63" spans="1:9" s="20" customFormat="1" ht="315" x14ac:dyDescent="0.25">
      <c r="A63" s="10">
        <f t="shared" si="0"/>
        <v>53</v>
      </c>
      <c r="B63" s="10">
        <v>182</v>
      </c>
      <c r="C63" s="10" t="s">
        <v>257</v>
      </c>
      <c r="D63" s="11" t="s">
        <v>250</v>
      </c>
      <c r="E63" s="16" t="s">
        <v>7</v>
      </c>
      <c r="F63" s="10" t="s">
        <v>1</v>
      </c>
      <c r="G63" s="13" t="s">
        <v>133</v>
      </c>
      <c r="H63" s="14" t="s">
        <v>134</v>
      </c>
      <c r="I63" s="14" t="s">
        <v>314</v>
      </c>
    </row>
    <row r="64" spans="1:9" s="20" customFormat="1" ht="409.5" x14ac:dyDescent="0.25">
      <c r="A64" s="10">
        <f t="shared" si="0"/>
        <v>54</v>
      </c>
      <c r="B64" s="10">
        <v>182</v>
      </c>
      <c r="C64" s="10" t="s">
        <v>257</v>
      </c>
      <c r="D64" s="11" t="s">
        <v>251</v>
      </c>
      <c r="E64" s="16" t="s">
        <v>69</v>
      </c>
      <c r="F64" s="17" t="s">
        <v>1</v>
      </c>
      <c r="G64" s="13" t="s">
        <v>135</v>
      </c>
      <c r="H64" s="14" t="s">
        <v>136</v>
      </c>
      <c r="I64" s="14" t="s">
        <v>315</v>
      </c>
    </row>
    <row r="65" spans="1:9" s="20" customFormat="1" ht="409.5" x14ac:dyDescent="0.25">
      <c r="A65" s="10">
        <f t="shared" si="0"/>
        <v>55</v>
      </c>
      <c r="B65" s="10">
        <v>182</v>
      </c>
      <c r="C65" s="10" t="s">
        <v>257</v>
      </c>
      <c r="D65" s="11" t="s">
        <v>252</v>
      </c>
      <c r="E65" s="16" t="s">
        <v>70</v>
      </c>
      <c r="F65" s="17" t="s">
        <v>1</v>
      </c>
      <c r="G65" s="13" t="s">
        <v>137</v>
      </c>
      <c r="H65" s="14" t="s">
        <v>138</v>
      </c>
      <c r="I65" s="14" t="s">
        <v>316</v>
      </c>
    </row>
    <row r="66" spans="1:9" s="20" customFormat="1" ht="282" customHeight="1" x14ac:dyDescent="0.25">
      <c r="A66" s="10">
        <f t="shared" si="0"/>
        <v>56</v>
      </c>
      <c r="B66" s="10">
        <v>182</v>
      </c>
      <c r="C66" s="10" t="s">
        <v>257</v>
      </c>
      <c r="D66" s="15" t="s">
        <v>245</v>
      </c>
      <c r="E66" s="16" t="s">
        <v>71</v>
      </c>
      <c r="F66" s="17" t="s">
        <v>1</v>
      </c>
      <c r="G66" s="21" t="s">
        <v>111</v>
      </c>
      <c r="H66" s="14" t="s">
        <v>139</v>
      </c>
      <c r="I66" s="19" t="s">
        <v>260</v>
      </c>
    </row>
    <row r="67" spans="1:9" s="20" customFormat="1" ht="255" x14ac:dyDescent="0.25">
      <c r="A67" s="10">
        <f t="shared" si="0"/>
        <v>57</v>
      </c>
      <c r="B67" s="10">
        <v>182</v>
      </c>
      <c r="C67" s="10" t="s">
        <v>257</v>
      </c>
      <c r="D67" s="15" t="s">
        <v>246</v>
      </c>
      <c r="E67" s="16" t="s">
        <v>8</v>
      </c>
      <c r="F67" s="17" t="s">
        <v>1</v>
      </c>
      <c r="G67" s="13" t="s">
        <v>112</v>
      </c>
      <c r="H67" s="14" t="s">
        <v>149</v>
      </c>
      <c r="I67" s="14" t="s">
        <v>120</v>
      </c>
    </row>
    <row r="68" spans="1:9" s="20" customFormat="1" ht="285" x14ac:dyDescent="0.25">
      <c r="A68" s="10">
        <f t="shared" si="0"/>
        <v>58</v>
      </c>
      <c r="B68" s="10">
        <v>182</v>
      </c>
      <c r="C68" s="10" t="s">
        <v>257</v>
      </c>
      <c r="D68" s="15" t="s">
        <v>247</v>
      </c>
      <c r="E68" s="16" t="s">
        <v>9</v>
      </c>
      <c r="F68" s="17" t="s">
        <v>1</v>
      </c>
      <c r="G68" s="13" t="s">
        <v>171</v>
      </c>
      <c r="H68" s="14" t="s">
        <v>149</v>
      </c>
      <c r="I68" s="14" t="s">
        <v>121</v>
      </c>
    </row>
    <row r="69" spans="1:9" s="20" customFormat="1" ht="180" x14ac:dyDescent="0.25">
      <c r="A69" s="10">
        <f t="shared" si="0"/>
        <v>59</v>
      </c>
      <c r="B69" s="10">
        <v>182</v>
      </c>
      <c r="C69" s="10" t="s">
        <v>257</v>
      </c>
      <c r="D69" s="15" t="s">
        <v>240</v>
      </c>
      <c r="E69" s="16" t="s">
        <v>2</v>
      </c>
      <c r="F69" s="17" t="s">
        <v>1</v>
      </c>
      <c r="G69" s="13" t="s">
        <v>170</v>
      </c>
      <c r="H69" s="14" t="s">
        <v>113</v>
      </c>
      <c r="I69" s="14" t="s">
        <v>114</v>
      </c>
    </row>
    <row r="70" spans="1:9" s="20" customFormat="1" ht="210" x14ac:dyDescent="0.25">
      <c r="A70" s="10">
        <f t="shared" si="0"/>
        <v>60</v>
      </c>
      <c r="B70" s="10">
        <v>182</v>
      </c>
      <c r="C70" s="10" t="s">
        <v>257</v>
      </c>
      <c r="D70" s="15" t="s">
        <v>241</v>
      </c>
      <c r="E70" s="16" t="s">
        <v>3</v>
      </c>
      <c r="F70" s="17" t="s">
        <v>1</v>
      </c>
      <c r="G70" s="13" t="s">
        <v>169</v>
      </c>
      <c r="H70" s="14" t="s">
        <v>113</v>
      </c>
      <c r="I70" s="14" t="s">
        <v>115</v>
      </c>
    </row>
    <row r="71" spans="1:9" s="20" customFormat="1" ht="165" x14ac:dyDescent="0.25">
      <c r="A71" s="10">
        <f t="shared" si="0"/>
        <v>61</v>
      </c>
      <c r="B71" s="10">
        <v>182</v>
      </c>
      <c r="C71" s="10" t="s">
        <v>257</v>
      </c>
      <c r="D71" s="15" t="s">
        <v>242</v>
      </c>
      <c r="E71" s="16" t="s">
        <v>333</v>
      </c>
      <c r="F71" s="17" t="s">
        <v>1</v>
      </c>
      <c r="G71" s="13" t="s">
        <v>168</v>
      </c>
      <c r="H71" s="14" t="s">
        <v>117</v>
      </c>
      <c r="I71" s="14" t="s">
        <v>116</v>
      </c>
    </row>
    <row r="72" spans="1:9" ht="75" x14ac:dyDescent="0.25">
      <c r="A72" s="10">
        <f t="shared" si="0"/>
        <v>62</v>
      </c>
      <c r="B72" s="10">
        <v>182</v>
      </c>
      <c r="C72" s="10" t="s">
        <v>257</v>
      </c>
      <c r="D72" s="15" t="s">
        <v>253</v>
      </c>
      <c r="E72" s="16" t="s">
        <v>72</v>
      </c>
      <c r="F72" s="17" t="s">
        <v>73</v>
      </c>
      <c r="G72" s="18"/>
      <c r="H72" s="14" t="s">
        <v>119</v>
      </c>
      <c r="I72" s="14" t="s">
        <v>118</v>
      </c>
    </row>
    <row r="73" spans="1:9" s="20" customFormat="1" ht="75" x14ac:dyDescent="0.25">
      <c r="A73" s="10">
        <f t="shared" si="0"/>
        <v>63</v>
      </c>
      <c r="B73" s="10">
        <v>182</v>
      </c>
      <c r="C73" s="10" t="s">
        <v>257</v>
      </c>
      <c r="D73" s="15" t="s">
        <v>254</v>
      </c>
      <c r="E73" s="16" t="s">
        <v>74</v>
      </c>
      <c r="F73" s="17" t="s">
        <v>73</v>
      </c>
      <c r="G73" s="18"/>
      <c r="H73" s="14" t="s">
        <v>122</v>
      </c>
      <c r="I73" s="14"/>
    </row>
    <row r="74" spans="1:9" ht="195" x14ac:dyDescent="0.25">
      <c r="A74" s="10">
        <f t="shared" si="0"/>
        <v>64</v>
      </c>
      <c r="B74" s="10">
        <v>182</v>
      </c>
      <c r="C74" s="10" t="s">
        <v>257</v>
      </c>
      <c r="D74" s="15" t="s">
        <v>243</v>
      </c>
      <c r="E74" s="16" t="s">
        <v>335</v>
      </c>
      <c r="F74" s="17" t="s">
        <v>1</v>
      </c>
      <c r="G74" s="13" t="s">
        <v>123</v>
      </c>
      <c r="H74" s="19" t="s">
        <v>125</v>
      </c>
      <c r="I74" s="14" t="s">
        <v>124</v>
      </c>
    </row>
    <row r="75" spans="1:9" ht="165" x14ac:dyDescent="0.25">
      <c r="A75" s="10">
        <f t="shared" si="0"/>
        <v>65</v>
      </c>
      <c r="B75" s="10">
        <v>182</v>
      </c>
      <c r="C75" s="10" t="s">
        <v>257</v>
      </c>
      <c r="D75" s="15" t="s">
        <v>244</v>
      </c>
      <c r="E75" s="16" t="s">
        <v>334</v>
      </c>
      <c r="F75" s="17" t="s">
        <v>1</v>
      </c>
      <c r="G75" s="13" t="s">
        <v>126</v>
      </c>
      <c r="H75" s="19" t="s">
        <v>127</v>
      </c>
      <c r="I75" s="14" t="s">
        <v>128</v>
      </c>
    </row>
    <row r="76" spans="1:9" s="20" customFormat="1" ht="195" x14ac:dyDescent="0.25">
      <c r="A76" s="10">
        <f t="shared" si="0"/>
        <v>66</v>
      </c>
      <c r="B76" s="10">
        <v>182</v>
      </c>
      <c r="C76" s="10" t="s">
        <v>257</v>
      </c>
      <c r="D76" s="15" t="s">
        <v>236</v>
      </c>
      <c r="E76" s="16" t="s">
        <v>4</v>
      </c>
      <c r="F76" s="17" t="s">
        <v>73</v>
      </c>
      <c r="G76" s="18"/>
      <c r="H76" s="14" t="s">
        <v>140</v>
      </c>
      <c r="I76" s="14"/>
    </row>
    <row r="77" spans="1:9" s="20" customFormat="1" ht="210" x14ac:dyDescent="0.25">
      <c r="A77" s="10">
        <f t="shared" ref="A77:A78" si="1">A76+1</f>
        <v>67</v>
      </c>
      <c r="B77" s="10">
        <v>182</v>
      </c>
      <c r="C77" s="10" t="s">
        <v>257</v>
      </c>
      <c r="D77" s="15" t="s">
        <v>235</v>
      </c>
      <c r="E77" s="16" t="s">
        <v>5</v>
      </c>
      <c r="F77" s="17" t="s">
        <v>73</v>
      </c>
      <c r="G77" s="18"/>
      <c r="H77" s="14" t="s">
        <v>140</v>
      </c>
      <c r="I77" s="14"/>
    </row>
    <row r="78" spans="1:9" s="20" customFormat="1" ht="225" x14ac:dyDescent="0.25">
      <c r="A78" s="10">
        <f t="shared" si="1"/>
        <v>68</v>
      </c>
      <c r="B78" s="10">
        <v>182</v>
      </c>
      <c r="C78" s="10" t="s">
        <v>257</v>
      </c>
      <c r="D78" s="15" t="s">
        <v>234</v>
      </c>
      <c r="E78" s="16" t="s">
        <v>6</v>
      </c>
      <c r="F78" s="17" t="s">
        <v>73</v>
      </c>
      <c r="G78" s="18"/>
      <c r="H78" s="14" t="s">
        <v>140</v>
      </c>
      <c r="I78" s="14"/>
    </row>
  </sheetData>
  <customSheetViews>
    <customSheetView guid="{BDC6157B-876D-4796-B2B0-13409C58E99B}" scale="80" showPageBreaks="1" fitToPage="1" view="pageBreakPreview">
      <selection activeCell="A2" sqref="A2:I2"/>
      <pageMargins left="0" right="0" top="0.39370078740157483" bottom="0" header="0" footer="0"/>
      <printOptions horizontalCentered="1"/>
      <pageSetup paperSize="9" scale="44" fitToHeight="0" orientation="landscape" r:id="rId1"/>
    </customSheetView>
    <customSheetView guid="{8EF409F9-E736-442A-B055-E61D92A75C8F}" scale="73" showPageBreaks="1" fitToPage="1" view="pageBreakPreview">
      <selection activeCell="D50" sqref="D50"/>
      <pageMargins left="0" right="0" top="0.39370078740157483" bottom="0" header="0" footer="0"/>
      <printOptions horizontalCentered="1"/>
      <pageSetup paperSize="9" scale="44" fitToHeight="0" orientation="landscape" r:id="rId2"/>
    </customSheetView>
    <customSheetView guid="{092E4D41-5506-4909-9C33-9763FC135CFC}" scale="80" showPageBreaks="1" fitToPage="1" view="pageBreakPreview" topLeftCell="A86">
      <selection activeCell="H87" sqref="H87"/>
      <pageMargins left="0" right="0" top="0.39370078740157483" bottom="0" header="0" footer="0"/>
      <printOptions horizontalCentered="1"/>
      <pageSetup paperSize="9" scale="46" fitToHeight="0" orientation="landscape" r:id="rId3"/>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4"/>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5"/>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6"/>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7"/>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8"/>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9"/>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0"/>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1"/>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2"/>
    </customSheetView>
    <customSheetView guid="{C190882B-B9A4-4069-9AB8-89E395213961}" scale="40" showPageBreaks="1" fitToPage="1" view="pageBreakPreview">
      <selection activeCell="A2" sqref="A2:I2"/>
      <pageMargins left="0" right="0" top="0.39370078740157483" bottom="0" header="0" footer="0"/>
      <printOptions horizontalCentered="1"/>
      <pageSetup paperSize="9" scale="44" fitToHeight="0" orientation="landscape" r:id="rId13"/>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44" fitToHeight="0" orientation="landscape"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России по ТО</vt:lpstr>
      <vt:lpstr>'УФНС России по ТО'!Заголовки_для_печати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Мартынова Наталья Валентиновна</cp:lastModifiedBy>
  <cp:lastPrinted>2022-02-16T07:00:23Z</cp:lastPrinted>
  <dcterms:created xsi:type="dcterms:W3CDTF">2021-01-28T11:12:04Z</dcterms:created>
  <dcterms:modified xsi:type="dcterms:W3CDTF">2022-03-10T03:56:23Z</dcterms:modified>
</cp:coreProperties>
</file>